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 firstSheet="10" activeTab="18"/>
  </bookViews>
  <sheets>
    <sheet name="Table-2.1" sheetId="1" r:id="rId1"/>
    <sheet name="Table-2.2" sheetId="2" r:id="rId2"/>
    <sheet name="Table-3.1" sheetId="3" r:id="rId3"/>
    <sheet name="Table-3.2" sheetId="4" r:id="rId4"/>
    <sheet name="Table-5.1" sheetId="5" r:id="rId5"/>
    <sheet name="Table-9.1" sheetId="6" r:id="rId6"/>
    <sheet name="Table-9.2" sheetId="8" r:id="rId7"/>
    <sheet name="Table-9.3" sheetId="7" r:id="rId8"/>
    <sheet name="Table-9.4" sheetId="9" r:id="rId9"/>
    <sheet name="Table-9.5" sheetId="10" r:id="rId10"/>
    <sheet name="Table-9.6" sheetId="11" r:id="rId11"/>
    <sheet name="Table-9.7" sheetId="12" r:id="rId12"/>
    <sheet name="Table-9.8" sheetId="13" r:id="rId13"/>
    <sheet name="Table-9.9" sheetId="14" r:id="rId14"/>
    <sheet name="Table-9.10" sheetId="15" r:id="rId15"/>
    <sheet name="Table-9.11" sheetId="16" r:id="rId16"/>
    <sheet name="Table-9.12" sheetId="17" r:id="rId17"/>
    <sheet name="Table-9.13" sheetId="18" r:id="rId18"/>
    <sheet name="Table-9.14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<sst xmlns="http://schemas.openxmlformats.org/spreadsheetml/2006/main" count="608" uniqueCount="157">
  <si>
    <t>Table 2.1: Nature and Quantum of work proposed and carried out</t>
  </si>
  <si>
    <t>Sl. No.</t>
  </si>
  <si>
    <t>Nature of work proposed &amp; approved</t>
  </si>
  <si>
    <t>Target assigned</t>
  </si>
  <si>
    <t>Target Achieved</t>
  </si>
  <si>
    <t>Remarks</t>
  </si>
  <si>
    <t>DGPS Survey-(1:4000 Scale) (DGPS/Total Station Survey) (sq.km)</t>
  </si>
  <si>
    <t>9.85 sq.Km.</t>
  </si>
  <si>
    <t>9.98 sq.Km.</t>
  </si>
  <si>
    <t>Topographic survey is completed</t>
  </si>
  <si>
    <t>Geological Mapping-(1:4000 Scale) (LSM/DM) (sq km)</t>
  </si>
  <si>
    <t>Geological mapping is completed</t>
  </si>
  <si>
    <t>Geophysical Surveys (Gravity, Magnetic Stn), Nos</t>
  </si>
  <si>
    <t>NA</t>
  </si>
  <si>
    <t>(a) Surface exploration- Pitting (20 pit upto 2 m)</t>
  </si>
  <si>
    <t>Not Executed</t>
  </si>
  <si>
    <t>(b) Sub Surface exploration- Drilling (m)</t>
  </si>
  <si>
    <t>630 M</t>
  </si>
  <si>
    <t>222 M</t>
  </si>
  <si>
    <t>Drilling of 222m for 14 Boreholes completed</t>
  </si>
  <si>
    <t>(a) Preparation of Thin sections (Nos.)</t>
  </si>
  <si>
    <t>(b) Preparation of polished sections (Nos.)</t>
  </si>
  <si>
    <t>(d) Petrographic/Ore Microscopic study (Nos.)</t>
  </si>
  <si>
    <t>(e) XRD</t>
  </si>
  <si>
    <t>(f) Sp. Gravity</t>
  </si>
  <si>
    <t>(a) Primary +10% Check Sample for Oxides an LOI by XRF technique</t>
  </si>
  <si>
    <t>(b) Primary + check Samples including composite samples for REE, Ga, V and Other Trace elements: by ICPMS</t>
  </si>
  <si>
    <t>(C) Composite samples</t>
  </si>
  <si>
    <t>Core Preservation</t>
  </si>
  <si>
    <t>222 M is preserved</t>
  </si>
  <si>
    <t>Geological Report Writing</t>
  </si>
  <si>
    <t>5 Hard copies with soft copy</t>
  </si>
  <si>
    <t>Submitted</t>
  </si>
  <si>
    <t>Table 2.2 : Details of Technical persons engaged in exploration</t>
  </si>
  <si>
    <t>Sl. No</t>
  </si>
  <si>
    <t>Name</t>
  </si>
  <si>
    <t>Qualification</t>
  </si>
  <si>
    <t>Designation</t>
  </si>
  <si>
    <t>Main contributions</t>
  </si>
  <si>
    <t>Dr. Fareeduddin</t>
  </si>
  <si>
    <t>PhD in Geology with 41 years of experience in Mineral Exploration and Geological mapping</t>
  </si>
  <si>
    <t>Former Director in GSI, Principal Consultant- Geo Marine Solutions Pvt Ltd. and NABET approved Project coordinator</t>
  </si>
  <si>
    <t>Guidance throughout the field season, sample processing, analysis and report writing</t>
  </si>
  <si>
    <t>Dr. A.V. Keshava Prasad</t>
  </si>
  <si>
    <t>PhD in 35 years of experience in Mineral Exploration and Geological mapping</t>
  </si>
  <si>
    <t>Chief Geologist (Lead) Exploration, Geo Marine Solutions Pvt Ltd.</t>
  </si>
  <si>
    <t>Supervision and guidance in geological mapping, topographic survey, core drilling, selection of samples for chemical analysis, and interpretation of data, map preparation, and report writing.</t>
  </si>
  <si>
    <t>Dr. B.M.Thanmaya</t>
  </si>
  <si>
    <t>PhD. in Earth Science, with 06 years of experience</t>
  </si>
  <si>
    <t>Geologist, M/s. Geo Marine Solutions Pvt Ltd.</t>
  </si>
  <si>
    <t>core drilling, selection of samples for chemical analysis, and interpretation of data, map preparation, and report writing.</t>
  </si>
  <si>
    <t>S. Guruprasad</t>
  </si>
  <si>
    <t>M.Sc. Geology with 06 years of experience</t>
  </si>
  <si>
    <t>Interpretation of data, map preparation,</t>
  </si>
  <si>
    <t>Nagarjun Patil</t>
  </si>
  <si>
    <t>M.Sc. Applied Geology with 01-year experience</t>
  </si>
  <si>
    <t>Geological mapping, topographic survey, core drilling, selection of samples for chemical analysis, and interpretation of data, map preparation and report writing.</t>
  </si>
  <si>
    <t>Abhilash A. Divatagi</t>
  </si>
  <si>
    <t>Geological mapping, topographic survey, core drilling, selection of samples for chemical analysis, and interpretation of data, map preparation, and report writing.</t>
  </si>
  <si>
    <t>Rishi Rajgor</t>
  </si>
  <si>
    <t>M.Sc. Geology with 03 years of Experience</t>
  </si>
  <si>
    <t>Geological mapping, topographic survey, core drilling, selection of samples for chemical analysis.</t>
  </si>
  <si>
    <t>Table 3.1: Coordinates of Sandhan Block</t>
  </si>
  <si>
    <t>Longitude (DD)</t>
  </si>
  <si>
    <t>Latitude (DD)</t>
  </si>
  <si>
    <t>Table 3.2: Details of land ownership in Sandhan block</t>
  </si>
  <si>
    <t>Survey No.</t>
  </si>
  <si>
    <t>Village</t>
  </si>
  <si>
    <t>Owner Type</t>
  </si>
  <si>
    <t>Sandhan</t>
  </si>
  <si>
    <t>Private</t>
  </si>
  <si>
    <t>Government</t>
  </si>
  <si>
    <t>582/1</t>
  </si>
  <si>
    <t>16//2</t>
  </si>
  <si>
    <t>739/2</t>
  </si>
  <si>
    <t>Pvt./Govt.</t>
  </si>
  <si>
    <t>745/2</t>
  </si>
  <si>
    <t>8//2</t>
  </si>
  <si>
    <t>48/1</t>
  </si>
  <si>
    <t>Table 5.1: Stratigraphy of Tertiary Group of rocks (after Biswas, S. K. &amp; Khattri, 2001)</t>
  </si>
  <si>
    <t>Age</t>
  </si>
  <si>
    <t>Formation</t>
  </si>
  <si>
    <t>Lithology</t>
  </si>
  <si>
    <t>Pliocene</t>
  </si>
  <si>
    <t>Sandhan Formation</t>
  </si>
  <si>
    <t>Friable sandstone, siltstone, calcareous clay and conglomerate</t>
  </si>
  <si>
    <t>Lower to Middle Miocene</t>
  </si>
  <si>
    <t>Gaj Formation</t>
  </si>
  <si>
    <t>Olive green shale with gypsum and marlite</t>
  </si>
  <si>
    <t>Oligocene to Lower Miocene</t>
  </si>
  <si>
    <t>Kharinadi Formation</t>
  </si>
  <si>
    <t>Mottled siltstone, with variegated clay and marlite</t>
  </si>
  <si>
    <t>Oligocene</t>
  </si>
  <si>
    <t>Maniyara Fort Formation</t>
  </si>
  <si>
    <t>Sandy limestone, glauconitic clay, siltstone and coralline limestone</t>
  </si>
  <si>
    <t>Middle to Upper Eocene</t>
  </si>
  <si>
    <t>Fulra Formation</t>
  </si>
  <si>
    <t>Cream coloured foraminiferal limestone</t>
  </si>
  <si>
    <t>Lower Eocene</t>
  </si>
  <si>
    <t>Kakdinadi Formation</t>
  </si>
  <si>
    <t>Greyish to variegated clay, carbonaceous and lignite bearing shale with fossiliferous marlite and limestone</t>
  </si>
  <si>
    <t>Palaeocene</t>
  </si>
  <si>
    <t>Matanomadh Formation</t>
  </si>
  <si>
    <t>Lithomargic clay, laterite, and lateritic conglomerate</t>
  </si>
  <si>
    <t>Cretaceous</t>
  </si>
  <si>
    <t>Basalt</t>
  </si>
  <si>
    <t>Table 9.1: Borehole Co-ordinates and Collar details</t>
  </si>
  <si>
    <r>
      <rPr>
        <b/>
        <sz val="12"/>
        <color theme="1"/>
        <rFont val="Times New Roman"/>
        <charset val="134"/>
      </rPr>
      <t xml:space="preserve">BH </t>
    </r>
    <r>
      <rPr>
        <b/>
        <sz val="12"/>
        <color theme="1"/>
        <rFont val="Times New Roman"/>
        <charset val="134"/>
      </rPr>
      <t>NO.</t>
    </r>
  </si>
  <si>
    <r>
      <rPr>
        <b/>
        <sz val="12"/>
        <color theme="1"/>
        <rFont val="Times New Roman"/>
        <charset val="134"/>
      </rPr>
      <t>COLLAR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Times New Roman"/>
        <charset val="134"/>
      </rPr>
      <t>RL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Times New Roman"/>
        <charset val="134"/>
      </rPr>
      <t>(m)</t>
    </r>
  </si>
  <si>
    <t>BH51</t>
  </si>
  <si>
    <t>BH13</t>
  </si>
  <si>
    <t>BH24</t>
  </si>
  <si>
    <t>BH37</t>
  </si>
  <si>
    <t>BH42</t>
  </si>
  <si>
    <t>BH49</t>
  </si>
  <si>
    <t>BH47</t>
  </si>
  <si>
    <t>BH45</t>
  </si>
  <si>
    <t>BH03</t>
  </si>
  <si>
    <t>BH11</t>
  </si>
  <si>
    <t>BH20</t>
  </si>
  <si>
    <t>BH22</t>
  </si>
  <si>
    <t>BH33</t>
  </si>
  <si>
    <t>BH61</t>
  </si>
  <si>
    <t>Table 9.2 chemical analysis results of representative samples from borehole-11</t>
  </si>
  <si>
    <t>DEPTH (in Meters)</t>
  </si>
  <si>
    <t>LITHOCODE</t>
  </si>
  <si>
    <t>CaO</t>
  </si>
  <si>
    <t>Fe2O3</t>
  </si>
  <si>
    <t>MgO</t>
  </si>
  <si>
    <t>V2o5</t>
  </si>
  <si>
    <t>SiO2</t>
  </si>
  <si>
    <t>LOI</t>
  </si>
  <si>
    <t>Sc</t>
  </si>
  <si>
    <t>Ga</t>
  </si>
  <si>
    <t>TREEO</t>
  </si>
  <si>
    <t>TREEO+SC2O3+Y2O3</t>
  </si>
  <si>
    <t>From</t>
  </si>
  <si>
    <t>To</t>
  </si>
  <si>
    <t>Soil</t>
  </si>
  <si>
    <t>Fe limestone/marl</t>
  </si>
  <si>
    <t>clay horizon with or with limestone pebbles.</t>
  </si>
  <si>
    <t>Table 9.3 chemical analysis results of representative samples from borehole-03</t>
  </si>
  <si>
    <t>soil</t>
  </si>
  <si>
    <t>Table 9.4 chemical analysis results of representative samples from borehole-24</t>
  </si>
  <si>
    <t>sand</t>
  </si>
  <si>
    <t>Table 9.5 chemical analysis results of representative samples from borehole-22</t>
  </si>
  <si>
    <t>Table 9.6 chemical analysis results of representative samples from borehole-13</t>
  </si>
  <si>
    <t>clay horizon with or without limestone pebbles.</t>
  </si>
  <si>
    <t>Table 9.7 chemical analysis results of representative samples from borehole-33</t>
  </si>
  <si>
    <t>sandstone/siltsone</t>
  </si>
  <si>
    <t>Table 9.8 chemical analysis results of representative samples from borehole-37</t>
  </si>
  <si>
    <t>Table 9.9 chemical analysis results of representative samples from borehole-51</t>
  </si>
  <si>
    <t>Table 9.10 chemical analysis results of representative samples from borehole-20</t>
  </si>
  <si>
    <t>Table 9.11 chemical analysis results of representative samples from borehole-45</t>
  </si>
  <si>
    <t>Table 9.12 chemical analysis results of representative samples from borehole-47</t>
  </si>
  <si>
    <t>Table 9.13 chemical analysis results of representative samples from borehole-49</t>
  </si>
  <si>
    <t>Table 9.14 chemical analysis results of representative samples from borehole-35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</si>
</sst>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-* #,##0_-;\-* #,##0_-;_-* &quot;-&quot;_-;_-@_-"/>
    <numFmt numFmtId="42" formatCode="_-&quot;$&quot;* #,##0_-;\-&quot;$&quot;* #,##0_-;_-&quot;$&quot;* &quot;-&quot;_-;_-@_-"/>
    <numFmt numFmtId="43" formatCode="_-* #,##0.00_-;\-* #,##0.00_-;_-* &quot;-&quot;??_-;_-@_-"/>
    <numFmt numFmtId="44" formatCode="_-&quot;$&quot;* #,##0.00_-;\-&quot;$&quot;* #,##0.00_-;_-&quot;$&quot;* &quot;-&quot;??_-;_-@_-"/>
    <numFmt numFmtId="176" formatCode="0.000"/>
  </numFmts>
  <fonts count="36">
    <font>
      <sz val="11"/>
      <color theme="1"/>
      <name val="Calibri"/>
      <charset val="134"/>
      <scheme val="minor"/>
    </font>
    <font>
      <b/>
      <sz val="12"/>
      <color theme="1"/>
      <name val="Times New Roman"/>
      <charset val="134"/>
    </font>
    <font>
      <b/>
      <sz val="8"/>
      <color rgb="FF0070C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b/>
      <sz val="8"/>
      <name val="Times New Roman"/>
      <charset val="134"/>
    </font>
    <font>
      <sz val="8"/>
      <color indexed="8"/>
      <name val="Times New Roman"/>
      <charset val="134"/>
    </font>
    <font>
      <b/>
      <sz val="12"/>
      <color rgb="FF0070C0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sz val="12"/>
      <color indexed="8"/>
      <name val="Times New Roman"/>
      <charset val="134"/>
    </font>
    <font>
      <sz val="8"/>
      <color theme="1"/>
      <name val="Calibri"/>
      <charset val="134"/>
      <scheme val="minor"/>
    </font>
    <font>
      <sz val="12"/>
      <color rgb="FF000000"/>
      <name val="Times New Roman"/>
      <charset val="134"/>
    </font>
    <font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599"/>
        <bgColor indexed="64"/>
      </patternFill>
    </fill>
    <fill>
      <patternFill patternType="solid">
        <fgColor rgb="FFFDE4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ED7DD"/>
        <bgColor indexed="64"/>
      </patternFill>
    </fill>
    <fill>
      <patternFill patternType="solid">
        <fgColor rgb="FFFEF2CD"/>
        <bgColor indexed="64"/>
      </patternFill>
    </fill>
    <fill>
      <patternFill patternType="solid">
        <fgColor rgb="FFA6E3B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14" borderId="14" applyNumberFormat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28" fillId="1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8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176" fontId="9" fillId="8" borderId="1" xfId="0" applyNumberFormat="1" applyFont="1" applyFill="1" applyBorder="1" applyAlignment="1">
      <alignment horizontal="center" vertical="center"/>
    </xf>
    <xf numFmtId="2" fontId="9" fillId="8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8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" fontId="8" fillId="8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0" fillId="0" borderId="1" xfId="0" applyBorder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opLeftCell="A7" workbookViewId="0">
      <selection activeCell="B22" sqref="B22"/>
    </sheetView>
  </sheetViews>
  <sheetFormatPr defaultColWidth="8.88888888888889" defaultRowHeight="14.4" outlineLevelCol="4"/>
  <cols>
    <col min="1" max="1" width="10.5555555555556" customWidth="1"/>
    <col min="2" max="2" width="43.5555555555556" style="66" customWidth="1"/>
    <col min="3" max="4" width="33.6666666666667" style="66" customWidth="1"/>
    <col min="5" max="5" width="23.4444444444444" customWidth="1"/>
  </cols>
  <sheetData>
    <row r="1" ht="24" customHeight="1" spans="1:5">
      <c r="A1" s="50" t="s">
        <v>0</v>
      </c>
      <c r="B1" s="67"/>
      <c r="C1" s="67"/>
      <c r="D1" s="67"/>
      <c r="E1" s="50"/>
    </row>
    <row r="2" ht="19" customHeight="1" spans="1:5">
      <c r="A2" s="63" t="s">
        <v>1</v>
      </c>
      <c r="B2" s="63" t="s">
        <v>2</v>
      </c>
      <c r="C2" s="68" t="s">
        <v>3</v>
      </c>
      <c r="D2" s="68" t="s">
        <v>4</v>
      </c>
      <c r="E2" s="63" t="s">
        <v>5</v>
      </c>
    </row>
    <row r="3" ht="31.2" spans="1:5">
      <c r="A3" s="63">
        <v>1</v>
      </c>
      <c r="B3" s="69" t="s">
        <v>6</v>
      </c>
      <c r="C3" s="70" t="s">
        <v>7</v>
      </c>
      <c r="D3" s="70" t="s">
        <v>8</v>
      </c>
      <c r="E3" s="69" t="s">
        <v>9</v>
      </c>
    </row>
    <row r="4" ht="31.2" spans="1:5">
      <c r="A4" s="63">
        <v>2</v>
      </c>
      <c r="B4" s="69" t="s">
        <v>10</v>
      </c>
      <c r="C4" s="70" t="s">
        <v>7</v>
      </c>
      <c r="D4" s="70" t="s">
        <v>8</v>
      </c>
      <c r="E4" s="69" t="s">
        <v>11</v>
      </c>
    </row>
    <row r="5" ht="31.2" spans="1:5">
      <c r="A5" s="63">
        <v>3</v>
      </c>
      <c r="B5" s="69" t="s">
        <v>12</v>
      </c>
      <c r="C5" s="70" t="s">
        <v>13</v>
      </c>
      <c r="D5" s="70" t="s">
        <v>13</v>
      </c>
      <c r="E5" s="69" t="s">
        <v>13</v>
      </c>
    </row>
    <row r="6" ht="15.6" spans="1:5">
      <c r="A6" s="63">
        <v>4</v>
      </c>
      <c r="B6" s="69" t="s">
        <v>14</v>
      </c>
      <c r="C6" s="70">
        <v>40</v>
      </c>
      <c r="D6" s="70" t="s">
        <v>13</v>
      </c>
      <c r="E6" s="69" t="s">
        <v>15</v>
      </c>
    </row>
    <row r="7" ht="33" customHeight="1" spans="1:5">
      <c r="A7" s="63"/>
      <c r="B7" s="69" t="s">
        <v>16</v>
      </c>
      <c r="C7" s="70" t="s">
        <v>17</v>
      </c>
      <c r="D7" s="70" t="s">
        <v>18</v>
      </c>
      <c r="E7" s="69" t="s">
        <v>19</v>
      </c>
    </row>
    <row r="8" ht="15.6" spans="1:5">
      <c r="A8" s="63">
        <v>5</v>
      </c>
      <c r="B8" s="69" t="s">
        <v>20</v>
      </c>
      <c r="C8" s="70" t="s">
        <v>15</v>
      </c>
      <c r="D8" s="70" t="s">
        <v>15</v>
      </c>
      <c r="E8" s="69" t="s">
        <v>15</v>
      </c>
    </row>
    <row r="9" ht="15.6" spans="1:5">
      <c r="A9" s="63"/>
      <c r="B9" s="69" t="s">
        <v>21</v>
      </c>
      <c r="C9" s="70" t="s">
        <v>15</v>
      </c>
      <c r="D9" s="70" t="s">
        <v>15</v>
      </c>
      <c r="E9" s="69" t="s">
        <v>15</v>
      </c>
    </row>
    <row r="10" ht="15.6" spans="1:5">
      <c r="A10" s="63"/>
      <c r="B10" s="69" t="s">
        <v>22</v>
      </c>
      <c r="C10" s="70" t="s">
        <v>15</v>
      </c>
      <c r="D10" s="70" t="s">
        <v>15</v>
      </c>
      <c r="E10" s="69" t="s">
        <v>15</v>
      </c>
    </row>
    <row r="11" ht="15.6" spans="1:5">
      <c r="A11" s="63"/>
      <c r="B11" s="69" t="s">
        <v>23</v>
      </c>
      <c r="C11" s="70" t="s">
        <v>15</v>
      </c>
      <c r="D11" s="70" t="s">
        <v>15</v>
      </c>
      <c r="E11" s="69" t="s">
        <v>15</v>
      </c>
    </row>
    <row r="12" ht="15.6" spans="1:5">
      <c r="A12" s="63"/>
      <c r="B12" s="69" t="s">
        <v>24</v>
      </c>
      <c r="C12" s="70" t="s">
        <v>15</v>
      </c>
      <c r="D12" s="70" t="s">
        <v>15</v>
      </c>
      <c r="E12" s="69" t="s">
        <v>15</v>
      </c>
    </row>
    <row r="13" ht="31.2" spans="1:5">
      <c r="A13" s="63">
        <v>6</v>
      </c>
      <c r="B13" s="69" t="s">
        <v>25</v>
      </c>
      <c r="C13" s="70" t="s">
        <v>15</v>
      </c>
      <c r="D13" s="70" t="s">
        <v>15</v>
      </c>
      <c r="E13" s="69" t="s">
        <v>15</v>
      </c>
    </row>
    <row r="14" ht="46.8" spans="1:5">
      <c r="A14" s="63"/>
      <c r="B14" s="69" t="s">
        <v>26</v>
      </c>
      <c r="C14" s="70" t="s">
        <v>15</v>
      </c>
      <c r="D14" s="70" t="s">
        <v>15</v>
      </c>
      <c r="E14" s="69" t="s">
        <v>15</v>
      </c>
    </row>
    <row r="15" ht="15.6" spans="1:5">
      <c r="A15" s="63"/>
      <c r="B15" s="69" t="s">
        <v>27</v>
      </c>
      <c r="C15" s="70" t="s">
        <v>15</v>
      </c>
      <c r="D15" s="70" t="s">
        <v>15</v>
      </c>
      <c r="E15" s="69" t="s">
        <v>15</v>
      </c>
    </row>
    <row r="16" ht="15.6" spans="1:5">
      <c r="A16" s="63">
        <v>7</v>
      </c>
      <c r="B16" s="69" t="s">
        <v>28</v>
      </c>
      <c r="C16" s="70" t="s">
        <v>17</v>
      </c>
      <c r="D16" s="70" t="s">
        <v>18</v>
      </c>
      <c r="E16" s="69" t="s">
        <v>29</v>
      </c>
    </row>
    <row r="17" ht="15.6" spans="1:5">
      <c r="A17" s="63">
        <v>8</v>
      </c>
      <c r="B17" s="69" t="s">
        <v>30</v>
      </c>
      <c r="C17" s="71" t="s">
        <v>31</v>
      </c>
      <c r="D17" s="70" t="s">
        <v>32</v>
      </c>
      <c r="E17" s="72"/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7" sqref="C7"/>
    </sheetView>
  </sheetViews>
  <sheetFormatPr defaultColWidth="8.88888888888889" defaultRowHeight="14.4" outlineLevelCol="4"/>
  <cols>
    <col min="1" max="1" width="6.33333333333333" customWidth="1"/>
    <col min="2" max="2" width="25.7777777777778" customWidth="1"/>
    <col min="3" max="3" width="28.7777777777778" customWidth="1"/>
    <col min="4" max="4" width="31.8888888888889" customWidth="1"/>
    <col min="5" max="5" width="29.4444444444444" customWidth="1"/>
  </cols>
  <sheetData>
    <row r="1" ht="15.6" spans="1:5">
      <c r="A1" s="63" t="s">
        <v>33</v>
      </c>
      <c r="B1" s="63"/>
      <c r="C1" s="63"/>
      <c r="D1" s="63"/>
      <c r="E1" s="63"/>
    </row>
    <row r="2" ht="15.6" spans="1:5">
      <c r="A2" s="64" t="s">
        <v>34</v>
      </c>
      <c r="B2" s="64" t="s">
        <v>35</v>
      </c>
      <c r="C2" s="64" t="s">
        <v>36</v>
      </c>
      <c r="D2" s="64" t="s">
        <v>37</v>
      </c>
      <c r="E2" s="64" t="s">
        <v>38</v>
      </c>
    </row>
    <row r="3" ht="62.4" spans="1:5">
      <c r="A3" s="65">
        <v>1</v>
      </c>
      <c r="B3" s="65" t="s">
        <v>39</v>
      </c>
      <c r="C3" s="65" t="s">
        <v>40</v>
      </c>
      <c r="D3" s="65" t="s">
        <v>41</v>
      </c>
      <c r="E3" s="65" t="s">
        <v>42</v>
      </c>
    </row>
    <row r="4" ht="109.2" spans="1:5">
      <c r="A4" s="65">
        <v>2</v>
      </c>
      <c r="B4" s="65" t="s">
        <v>43</v>
      </c>
      <c r="C4" s="65" t="s">
        <v>44</v>
      </c>
      <c r="D4" s="65" t="s">
        <v>45</v>
      </c>
      <c r="E4" s="65" t="s">
        <v>46</v>
      </c>
    </row>
    <row r="5" ht="62.4" spans="1:5">
      <c r="A5" s="65">
        <v>3</v>
      </c>
      <c r="B5" s="65" t="s">
        <v>47</v>
      </c>
      <c r="C5" s="65" t="s">
        <v>48</v>
      </c>
      <c r="D5" s="65" t="s">
        <v>49</v>
      </c>
      <c r="E5" s="65" t="s">
        <v>50</v>
      </c>
    </row>
    <row r="6" ht="31.2" spans="1:5">
      <c r="A6" s="65">
        <v>4</v>
      </c>
      <c r="B6" s="65" t="s">
        <v>51</v>
      </c>
      <c r="C6" s="65" t="s">
        <v>52</v>
      </c>
      <c r="D6" s="65" t="s">
        <v>49</v>
      </c>
      <c r="E6" s="65" t="s">
        <v>53</v>
      </c>
    </row>
    <row r="7" ht="93.6" spans="1:5">
      <c r="A7" s="65">
        <v>5</v>
      </c>
      <c r="B7" s="65" t="s">
        <v>54</v>
      </c>
      <c r="C7" s="65" t="s">
        <v>55</v>
      </c>
      <c r="D7" s="65" t="s">
        <v>49</v>
      </c>
      <c r="E7" s="65" t="s">
        <v>56</v>
      </c>
    </row>
    <row r="8" ht="93.6" spans="1:5">
      <c r="A8" s="65">
        <v>6</v>
      </c>
      <c r="B8" s="65" t="s">
        <v>57</v>
      </c>
      <c r="C8" s="65" t="s">
        <v>55</v>
      </c>
      <c r="D8" s="65" t="s">
        <v>49</v>
      </c>
      <c r="E8" s="65" t="s">
        <v>58</v>
      </c>
    </row>
    <row r="9" ht="62.4" spans="1:5">
      <c r="A9" s="65">
        <v>7</v>
      </c>
      <c r="B9" s="65" t="s">
        <v>59</v>
      </c>
      <c r="C9" s="65" t="s">
        <v>60</v>
      </c>
      <c r="D9" s="65" t="s">
        <v>49</v>
      </c>
      <c r="E9" s="65" t="s">
        <v>61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B10" sqref="B10"/>
    </sheetView>
  </sheetViews>
  <sheetFormatPr defaultColWidth="8.88888888888889" defaultRowHeight="14.4" outlineLevelRow="6" outlineLevelCol="2"/>
  <cols>
    <col min="1" max="1" width="11.1111111111111" customWidth="1"/>
    <col min="2" max="2" width="22.1111111111111" customWidth="1"/>
    <col min="3" max="3" width="23.5555555555556" customWidth="1"/>
  </cols>
  <sheetData>
    <row r="1" ht="16.35" spans="1:3">
      <c r="A1" s="58" t="s">
        <v>62</v>
      </c>
      <c r="B1" s="58"/>
      <c r="C1" s="58"/>
    </row>
    <row r="2" ht="16.35" spans="1:3">
      <c r="A2" s="59" t="s">
        <v>34</v>
      </c>
      <c r="B2" s="60" t="s">
        <v>63</v>
      </c>
      <c r="C2" s="60" t="s">
        <v>64</v>
      </c>
    </row>
    <row r="3" ht="16.35" spans="1:3">
      <c r="A3" s="61">
        <v>1</v>
      </c>
      <c r="B3" s="62">
        <v>68.97707</v>
      </c>
      <c r="C3" s="62">
        <v>23.02129</v>
      </c>
    </row>
    <row r="4" ht="16.35" spans="1:3">
      <c r="A4" s="61">
        <v>2</v>
      </c>
      <c r="B4" s="62">
        <v>68.95949</v>
      </c>
      <c r="C4" s="62">
        <v>23.04508</v>
      </c>
    </row>
    <row r="5" ht="16.35" spans="1:3">
      <c r="A5" s="61">
        <v>3</v>
      </c>
      <c r="B5" s="62">
        <v>68.97053</v>
      </c>
      <c r="C5" s="62">
        <v>23.05513</v>
      </c>
    </row>
    <row r="6" ht="16.35" spans="1:3">
      <c r="A6" s="61">
        <v>4</v>
      </c>
      <c r="B6" s="62">
        <v>68.99324</v>
      </c>
      <c r="C6" s="62">
        <v>23.0404</v>
      </c>
    </row>
    <row r="7" ht="16.35" spans="1:3">
      <c r="A7" s="61">
        <v>5</v>
      </c>
      <c r="B7" s="62">
        <v>69.02032</v>
      </c>
      <c r="C7" s="62">
        <v>23.03409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workbookViewId="0">
      <selection activeCell="A1" sqref="A1:D1"/>
    </sheetView>
  </sheetViews>
  <sheetFormatPr defaultColWidth="8.88888888888889" defaultRowHeight="14.4" outlineLevelCol="3"/>
  <cols>
    <col min="1" max="1" width="12.2222222222222" style="52" customWidth="1"/>
    <col min="2" max="2" width="12.2222222222222" customWidth="1"/>
    <col min="3" max="3" width="13.6666666666667" customWidth="1"/>
    <col min="4" max="4" width="19.2222222222222" style="52" customWidth="1"/>
  </cols>
  <sheetData>
    <row r="1" ht="17.1" customHeight="1" spans="1:4">
      <c r="A1" s="53" t="s">
        <v>65</v>
      </c>
      <c r="B1" s="53"/>
      <c r="C1" s="53"/>
      <c r="D1" s="53"/>
    </row>
    <row r="2" ht="16.35" spans="1:4">
      <c r="A2" s="54" t="s">
        <v>34</v>
      </c>
      <c r="B2" s="55" t="s">
        <v>66</v>
      </c>
      <c r="C2" s="55" t="s">
        <v>67</v>
      </c>
      <c r="D2" s="55" t="s">
        <v>68</v>
      </c>
    </row>
    <row r="3" ht="16.35" spans="1:4">
      <c r="A3" s="56">
        <v>1</v>
      </c>
      <c r="B3" s="56">
        <v>622</v>
      </c>
      <c r="C3" s="56" t="s">
        <v>69</v>
      </c>
      <c r="D3" s="56" t="s">
        <v>70</v>
      </c>
    </row>
    <row r="4" ht="16.35" spans="1:4">
      <c r="A4" s="56">
        <v>2</v>
      </c>
      <c r="B4" s="56">
        <v>804</v>
      </c>
      <c r="C4" s="56" t="s">
        <v>69</v>
      </c>
      <c r="D4" s="56" t="s">
        <v>71</v>
      </c>
    </row>
    <row r="5" ht="16.35" spans="1:4">
      <c r="A5" s="56">
        <v>3</v>
      </c>
      <c r="B5" s="56">
        <v>805</v>
      </c>
      <c r="C5" s="56" t="s">
        <v>69</v>
      </c>
      <c r="D5" s="57" t="s">
        <v>71</v>
      </c>
    </row>
    <row r="6" ht="16.35" spans="1:4">
      <c r="A6" s="56">
        <v>4</v>
      </c>
      <c r="B6" s="56">
        <v>803</v>
      </c>
      <c r="C6" s="56" t="s">
        <v>69</v>
      </c>
      <c r="D6" s="57" t="s">
        <v>71</v>
      </c>
    </row>
    <row r="7" ht="16.35" spans="1:4">
      <c r="A7" s="56">
        <v>5</v>
      </c>
      <c r="B7" s="56">
        <v>658</v>
      </c>
      <c r="C7" s="56" t="s">
        <v>69</v>
      </c>
      <c r="D7" s="57" t="s">
        <v>70</v>
      </c>
    </row>
    <row r="8" ht="16.35" spans="1:4">
      <c r="A8" s="56">
        <v>6</v>
      </c>
      <c r="B8" s="56">
        <v>656</v>
      </c>
      <c r="C8" s="56" t="s">
        <v>69</v>
      </c>
      <c r="D8" s="57" t="s">
        <v>70</v>
      </c>
    </row>
    <row r="9" ht="16.35" spans="1:4">
      <c r="A9" s="56">
        <v>7</v>
      </c>
      <c r="B9" s="56">
        <v>541</v>
      </c>
      <c r="C9" s="56" t="s">
        <v>69</v>
      </c>
      <c r="D9" s="57" t="s">
        <v>71</v>
      </c>
    </row>
    <row r="10" ht="16.35" spans="1:4">
      <c r="A10" s="56">
        <v>8</v>
      </c>
      <c r="B10" s="56">
        <v>547</v>
      </c>
      <c r="C10" s="56" t="s">
        <v>69</v>
      </c>
      <c r="D10" s="57" t="s">
        <v>71</v>
      </c>
    </row>
    <row r="11" ht="16.35" spans="1:4">
      <c r="A11" s="56">
        <v>9</v>
      </c>
      <c r="B11" s="56">
        <v>613</v>
      </c>
      <c r="C11" s="56" t="s">
        <v>69</v>
      </c>
      <c r="D11" s="57" t="s">
        <v>70</v>
      </c>
    </row>
    <row r="12" ht="16.35" spans="1:4">
      <c r="A12" s="56">
        <v>10</v>
      </c>
      <c r="B12" s="56">
        <v>616</v>
      </c>
      <c r="C12" s="56" t="s">
        <v>69</v>
      </c>
      <c r="D12" s="57" t="s">
        <v>70</v>
      </c>
    </row>
    <row r="13" ht="16.35" spans="1:4">
      <c r="A13" s="56">
        <v>11</v>
      </c>
      <c r="B13" s="56">
        <v>660</v>
      </c>
      <c r="C13" s="56" t="s">
        <v>69</v>
      </c>
      <c r="D13" s="57" t="s">
        <v>70</v>
      </c>
    </row>
    <row r="14" ht="16.35" spans="1:4">
      <c r="A14" s="56">
        <v>12</v>
      </c>
      <c r="B14" s="56">
        <v>558</v>
      </c>
      <c r="C14" s="56" t="s">
        <v>69</v>
      </c>
      <c r="D14" s="57" t="s">
        <v>70</v>
      </c>
    </row>
    <row r="15" ht="16.35" spans="1:4">
      <c r="A15" s="56">
        <v>13</v>
      </c>
      <c r="B15" s="56">
        <v>548</v>
      </c>
      <c r="C15" s="56" t="s">
        <v>69</v>
      </c>
      <c r="D15" s="56" t="s">
        <v>71</v>
      </c>
    </row>
    <row r="16" ht="16.35" spans="1:4">
      <c r="A16" s="56">
        <v>14</v>
      </c>
      <c r="B16" s="56">
        <v>609</v>
      </c>
      <c r="C16" s="56" t="s">
        <v>69</v>
      </c>
      <c r="D16" s="57" t="s">
        <v>70</v>
      </c>
    </row>
    <row r="17" ht="16.35" spans="1:4">
      <c r="A17" s="56">
        <v>15</v>
      </c>
      <c r="B17" s="56">
        <v>603</v>
      </c>
      <c r="C17" s="56" t="s">
        <v>69</v>
      </c>
      <c r="D17" s="57" t="s">
        <v>70</v>
      </c>
    </row>
    <row r="18" ht="16.35" spans="1:4">
      <c r="A18" s="56">
        <v>16</v>
      </c>
      <c r="B18" s="56">
        <v>806</v>
      </c>
      <c r="C18" s="56" t="s">
        <v>69</v>
      </c>
      <c r="D18" s="56" t="s">
        <v>71</v>
      </c>
    </row>
    <row r="19" ht="16.35" spans="1:4">
      <c r="A19" s="56">
        <v>17</v>
      </c>
      <c r="B19" s="56">
        <v>567</v>
      </c>
      <c r="C19" s="56" t="s">
        <v>69</v>
      </c>
      <c r="D19" s="57" t="s">
        <v>70</v>
      </c>
    </row>
    <row r="20" ht="16.35" spans="1:4">
      <c r="A20" s="56">
        <v>18</v>
      </c>
      <c r="B20" s="56">
        <v>555</v>
      </c>
      <c r="C20" s="56" t="s">
        <v>69</v>
      </c>
      <c r="D20" s="57" t="s">
        <v>70</v>
      </c>
    </row>
    <row r="21" ht="16.35" spans="1:4">
      <c r="A21" s="56">
        <v>19</v>
      </c>
      <c r="B21" s="56">
        <v>607</v>
      </c>
      <c r="C21" s="56" t="s">
        <v>69</v>
      </c>
      <c r="D21" s="57" t="s">
        <v>70</v>
      </c>
    </row>
    <row r="22" ht="16.35" spans="1:4">
      <c r="A22" s="56">
        <v>20</v>
      </c>
      <c r="B22" s="56">
        <v>602</v>
      </c>
      <c r="C22" s="56" t="s">
        <v>69</v>
      </c>
      <c r="D22" s="57" t="s">
        <v>70</v>
      </c>
    </row>
    <row r="23" ht="16.35" spans="1:4">
      <c r="A23" s="56">
        <v>21</v>
      </c>
      <c r="B23" s="56">
        <v>515</v>
      </c>
      <c r="C23" s="56" t="s">
        <v>69</v>
      </c>
      <c r="D23" s="57" t="s">
        <v>70</v>
      </c>
    </row>
    <row r="24" ht="16.35" spans="1:4">
      <c r="A24" s="56">
        <v>22</v>
      </c>
      <c r="B24" s="56">
        <v>573</v>
      </c>
      <c r="C24" s="56" t="s">
        <v>69</v>
      </c>
      <c r="D24" s="57" t="s">
        <v>70</v>
      </c>
    </row>
    <row r="25" ht="16.35" spans="1:4">
      <c r="A25" s="56">
        <v>23</v>
      </c>
      <c r="B25" s="56">
        <v>594</v>
      </c>
      <c r="C25" s="56" t="s">
        <v>69</v>
      </c>
      <c r="D25" s="57" t="s">
        <v>70</v>
      </c>
    </row>
    <row r="26" ht="16.35" spans="1:4">
      <c r="A26" s="56">
        <v>24</v>
      </c>
      <c r="B26" s="56">
        <v>592</v>
      </c>
      <c r="C26" s="56" t="s">
        <v>69</v>
      </c>
      <c r="D26" s="57" t="s">
        <v>70</v>
      </c>
    </row>
    <row r="27" ht="16.35" spans="1:4">
      <c r="A27" s="56">
        <v>25</v>
      </c>
      <c r="B27" s="56">
        <v>730</v>
      </c>
      <c r="C27" s="56" t="s">
        <v>69</v>
      </c>
      <c r="D27" s="56" t="s">
        <v>71</v>
      </c>
    </row>
    <row r="28" ht="16.35" spans="1:4">
      <c r="A28" s="56">
        <v>26</v>
      </c>
      <c r="B28" s="56">
        <v>508</v>
      </c>
      <c r="C28" s="56" t="s">
        <v>69</v>
      </c>
      <c r="D28" s="57" t="s">
        <v>70</v>
      </c>
    </row>
    <row r="29" ht="16.35" spans="1:4">
      <c r="A29" s="56">
        <v>27</v>
      </c>
      <c r="B29" s="56" t="s">
        <v>72</v>
      </c>
      <c r="C29" s="56" t="s">
        <v>69</v>
      </c>
      <c r="D29" s="57" t="s">
        <v>70</v>
      </c>
    </row>
    <row r="30" ht="16.35" spans="1:4">
      <c r="A30" s="56">
        <v>28</v>
      </c>
      <c r="B30" s="56">
        <v>586</v>
      </c>
      <c r="C30" s="56" t="s">
        <v>69</v>
      </c>
      <c r="D30" s="57" t="s">
        <v>70</v>
      </c>
    </row>
    <row r="31" ht="16.35" spans="1:4">
      <c r="A31" s="56">
        <v>29</v>
      </c>
      <c r="B31" s="56">
        <v>787</v>
      </c>
      <c r="C31" s="56" t="s">
        <v>69</v>
      </c>
      <c r="D31" s="56" t="s">
        <v>71</v>
      </c>
    </row>
    <row r="32" ht="16.35" spans="1:4">
      <c r="A32" s="56">
        <v>30</v>
      </c>
      <c r="B32" s="56">
        <v>19</v>
      </c>
      <c r="C32" s="56" t="s">
        <v>69</v>
      </c>
      <c r="D32" s="57" t="s">
        <v>70</v>
      </c>
    </row>
    <row r="33" ht="16.35" spans="1:4">
      <c r="A33" s="56">
        <v>31</v>
      </c>
      <c r="B33" s="56">
        <v>496</v>
      </c>
      <c r="C33" s="56" t="s">
        <v>69</v>
      </c>
      <c r="D33" s="57" t="s">
        <v>70</v>
      </c>
    </row>
    <row r="34" ht="16.35" spans="1:4">
      <c r="A34" s="56">
        <v>32</v>
      </c>
      <c r="B34" s="56">
        <v>798</v>
      </c>
      <c r="C34" s="56" t="s">
        <v>69</v>
      </c>
      <c r="D34" s="57" t="s">
        <v>71</v>
      </c>
    </row>
    <row r="35" ht="16.35" spans="1:4">
      <c r="A35" s="56">
        <v>33</v>
      </c>
      <c r="B35" s="56">
        <v>790</v>
      </c>
      <c r="C35" s="56" t="s">
        <v>69</v>
      </c>
      <c r="D35" s="57" t="s">
        <v>71</v>
      </c>
    </row>
    <row r="36" ht="16.35" spans="1:4">
      <c r="A36" s="56">
        <v>34</v>
      </c>
      <c r="B36" s="56">
        <v>787</v>
      </c>
      <c r="C36" s="56" t="s">
        <v>69</v>
      </c>
      <c r="D36" s="57" t="s">
        <v>71</v>
      </c>
    </row>
    <row r="37" ht="16.35" spans="1:4">
      <c r="A37" s="56">
        <v>35</v>
      </c>
      <c r="B37" s="56" t="s">
        <v>73</v>
      </c>
      <c r="C37" s="56" t="s">
        <v>69</v>
      </c>
      <c r="D37" s="57" t="s">
        <v>70</v>
      </c>
    </row>
    <row r="38" ht="16.35" spans="1:4">
      <c r="A38" s="56">
        <v>36</v>
      </c>
      <c r="B38" s="56">
        <v>35</v>
      </c>
      <c r="C38" s="56" t="s">
        <v>69</v>
      </c>
      <c r="D38" s="57" t="s">
        <v>70</v>
      </c>
    </row>
    <row r="39" ht="16.35" spans="1:4">
      <c r="A39" s="56">
        <v>37</v>
      </c>
      <c r="B39" s="56">
        <v>746</v>
      </c>
      <c r="C39" s="56" t="s">
        <v>69</v>
      </c>
      <c r="D39" s="57" t="s">
        <v>70</v>
      </c>
    </row>
    <row r="40" ht="16.35" spans="1:4">
      <c r="A40" s="56">
        <v>38</v>
      </c>
      <c r="B40" s="56" t="s">
        <v>74</v>
      </c>
      <c r="C40" s="56" t="s">
        <v>69</v>
      </c>
      <c r="D40" s="57" t="s">
        <v>70</v>
      </c>
    </row>
    <row r="41" ht="16.35" spans="1:4">
      <c r="A41" s="56">
        <v>39</v>
      </c>
      <c r="B41" s="56">
        <v>781</v>
      </c>
      <c r="C41" s="56" t="s">
        <v>69</v>
      </c>
      <c r="D41" s="56" t="s">
        <v>75</v>
      </c>
    </row>
    <row r="42" ht="16.35" spans="1:4">
      <c r="A42" s="56">
        <v>40</v>
      </c>
      <c r="B42" s="56">
        <v>783</v>
      </c>
      <c r="C42" s="56" t="s">
        <v>69</v>
      </c>
      <c r="D42" s="57" t="s">
        <v>70</v>
      </c>
    </row>
    <row r="43" ht="16.35" spans="1:4">
      <c r="A43" s="56">
        <v>41</v>
      </c>
      <c r="B43" s="56" t="s">
        <v>76</v>
      </c>
      <c r="C43" s="56" t="s">
        <v>69</v>
      </c>
      <c r="D43" s="57" t="s">
        <v>70</v>
      </c>
    </row>
    <row r="44" ht="16.35" spans="1:4">
      <c r="A44" s="56">
        <v>42</v>
      </c>
      <c r="B44" s="56" t="s">
        <v>77</v>
      </c>
      <c r="C44" s="56" t="s">
        <v>69</v>
      </c>
      <c r="D44" s="57" t="s">
        <v>70</v>
      </c>
    </row>
    <row r="45" ht="16.35" spans="1:4">
      <c r="A45" s="56">
        <v>43</v>
      </c>
      <c r="B45" s="56">
        <v>780</v>
      </c>
      <c r="C45" s="56" t="s">
        <v>69</v>
      </c>
      <c r="D45" s="56" t="s">
        <v>75</v>
      </c>
    </row>
    <row r="46" ht="16.35" spans="1:4">
      <c r="A46" s="56">
        <v>44</v>
      </c>
      <c r="B46" s="56" t="s">
        <v>78</v>
      </c>
      <c r="C46" s="56" t="s">
        <v>69</v>
      </c>
      <c r="D46" s="56" t="s">
        <v>70</v>
      </c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D7" sqref="D7"/>
    </sheetView>
  </sheetViews>
  <sheetFormatPr defaultColWidth="8.88888888888889" defaultRowHeight="14.4" outlineLevelCol="2"/>
  <cols>
    <col min="1" max="1" width="19.1111111111111" customWidth="1"/>
    <col min="2" max="2" width="21.1111111111111" customWidth="1"/>
    <col min="3" max="3" width="38.8888888888889" customWidth="1"/>
    <col min="4" max="4" width="19.8888888888889" customWidth="1"/>
  </cols>
  <sheetData>
    <row r="1" ht="31.2" customHeight="1" spans="1:3">
      <c r="A1" s="50" t="s">
        <v>79</v>
      </c>
      <c r="B1" s="50"/>
      <c r="C1" s="50"/>
    </row>
    <row r="2" ht="15.6" spans="1:3">
      <c r="A2" s="50" t="s">
        <v>80</v>
      </c>
      <c r="B2" s="50" t="s">
        <v>81</v>
      </c>
      <c r="C2" s="50" t="s">
        <v>82</v>
      </c>
    </row>
    <row r="3" ht="31.2" spans="1:3">
      <c r="A3" s="51" t="s">
        <v>83</v>
      </c>
      <c r="B3" s="51" t="s">
        <v>84</v>
      </c>
      <c r="C3" s="51" t="s">
        <v>85</v>
      </c>
    </row>
    <row r="4" ht="31.2" spans="1:3">
      <c r="A4" s="51" t="s">
        <v>86</v>
      </c>
      <c r="B4" s="51" t="s">
        <v>87</v>
      </c>
      <c r="C4" s="51" t="s">
        <v>88</v>
      </c>
    </row>
    <row r="5" ht="31.2" spans="1:3">
      <c r="A5" s="51" t="s">
        <v>89</v>
      </c>
      <c r="B5" s="51" t="s">
        <v>90</v>
      </c>
      <c r="C5" s="51" t="s">
        <v>91</v>
      </c>
    </row>
    <row r="6" ht="31.2" spans="1:3">
      <c r="A6" s="51" t="s">
        <v>92</v>
      </c>
      <c r="B6" s="51" t="s">
        <v>93</v>
      </c>
      <c r="C6" s="51" t="s">
        <v>94</v>
      </c>
    </row>
    <row r="7" ht="31.2" spans="1:3">
      <c r="A7" s="51" t="s">
        <v>95</v>
      </c>
      <c r="B7" s="51" t="s">
        <v>96</v>
      </c>
      <c r="C7" s="51" t="s">
        <v>97</v>
      </c>
    </row>
    <row r="8" ht="46.8" spans="1:3">
      <c r="A8" s="51" t="s">
        <v>98</v>
      </c>
      <c r="B8" s="51" t="s">
        <v>99</v>
      </c>
      <c r="C8" s="51" t="s">
        <v>100</v>
      </c>
    </row>
    <row r="9" ht="31.2" spans="1:3">
      <c r="A9" s="51" t="s">
        <v>101</v>
      </c>
      <c r="B9" s="51" t="s">
        <v>102</v>
      </c>
      <c r="C9" s="51" t="s">
        <v>103</v>
      </c>
    </row>
    <row r="10" ht="15.6" spans="1:3">
      <c r="A10" s="51" t="s">
        <v>104</v>
      </c>
      <c r="B10" s="51"/>
      <c r="C10" s="51" t="s">
        <v>105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H9" sqref="H9"/>
    </sheetView>
  </sheetViews>
  <sheetFormatPr defaultColWidth="8.88888888888889" defaultRowHeight="14.4" outlineLevelCol="4"/>
  <cols>
    <col min="2" max="2" width="11.3333333333333" customWidth="1"/>
    <col min="3" max="3" width="19.3333333333333" customWidth="1"/>
    <col min="4" max="4" width="18.7777777777778" customWidth="1"/>
    <col min="5" max="5" width="18.6666666666667" customWidth="1"/>
  </cols>
  <sheetData>
    <row r="1" ht="16.35" spans="1:5">
      <c r="A1" s="47" t="s">
        <v>106</v>
      </c>
      <c r="B1" s="47"/>
      <c r="C1" s="47"/>
      <c r="D1" s="47"/>
      <c r="E1" s="47"/>
    </row>
    <row r="2" ht="16.35" spans="1:5">
      <c r="A2" s="48" t="s">
        <v>34</v>
      </c>
      <c r="B2" s="47" t="s">
        <v>107</v>
      </c>
      <c r="C2" s="47" t="s">
        <v>64</v>
      </c>
      <c r="D2" s="47" t="s">
        <v>63</v>
      </c>
      <c r="E2" s="47" t="s">
        <v>108</v>
      </c>
    </row>
    <row r="3" ht="16.35" spans="1:5">
      <c r="A3" s="49">
        <v>1</v>
      </c>
      <c r="B3" s="49" t="s">
        <v>109</v>
      </c>
      <c r="C3" s="49">
        <v>23.038802</v>
      </c>
      <c r="D3" s="49">
        <v>68.996863</v>
      </c>
      <c r="E3" s="49">
        <v>23.82</v>
      </c>
    </row>
    <row r="4" ht="16.35" spans="1:5">
      <c r="A4" s="49">
        <v>2</v>
      </c>
      <c r="B4" s="49" t="s">
        <v>110</v>
      </c>
      <c r="C4" s="49">
        <v>23.047735</v>
      </c>
      <c r="D4" s="49">
        <v>68.97488</v>
      </c>
      <c r="E4" s="49">
        <v>26.625</v>
      </c>
    </row>
    <row r="5" ht="16.35" spans="1:5">
      <c r="A5" s="49">
        <v>3</v>
      </c>
      <c r="B5" s="49" t="s">
        <v>111</v>
      </c>
      <c r="C5" s="49">
        <v>23.044248</v>
      </c>
      <c r="D5" s="49">
        <v>68.980919</v>
      </c>
      <c r="E5" s="49">
        <v>26.796</v>
      </c>
    </row>
    <row r="6" ht="16.35" spans="1:5">
      <c r="A6" s="49">
        <v>4</v>
      </c>
      <c r="B6" s="49" t="s">
        <v>112</v>
      </c>
      <c r="C6" s="49">
        <v>23.037751</v>
      </c>
      <c r="D6" s="49">
        <v>68.986483</v>
      </c>
      <c r="E6" s="49">
        <v>25.461</v>
      </c>
    </row>
    <row r="7" ht="16.35" spans="1:5">
      <c r="A7" s="49">
        <v>5</v>
      </c>
      <c r="B7" s="49" t="s">
        <v>113</v>
      </c>
      <c r="C7" s="49">
        <v>23.034605</v>
      </c>
      <c r="D7" s="49">
        <v>68.988091</v>
      </c>
      <c r="E7" s="49">
        <v>23.891</v>
      </c>
    </row>
    <row r="8" ht="16.35" spans="1:5">
      <c r="A8" s="49">
        <v>6</v>
      </c>
      <c r="B8" s="49" t="s">
        <v>114</v>
      </c>
      <c r="C8" s="49">
        <v>23.034111</v>
      </c>
      <c r="D8" s="49">
        <v>68.993137</v>
      </c>
      <c r="E8" s="49">
        <v>21.305</v>
      </c>
    </row>
    <row r="9" ht="16.35" spans="1:5">
      <c r="A9" s="49">
        <v>7</v>
      </c>
      <c r="B9" s="49" t="s">
        <v>115</v>
      </c>
      <c r="C9" s="49">
        <v>23.026629</v>
      </c>
      <c r="D9" s="49">
        <v>68.985067</v>
      </c>
      <c r="E9" s="49">
        <v>21.256</v>
      </c>
    </row>
    <row r="10" ht="16.35" spans="1:5">
      <c r="A10" s="49">
        <v>8</v>
      </c>
      <c r="B10" s="49" t="s">
        <v>116</v>
      </c>
      <c r="C10" s="49">
        <v>23.022901</v>
      </c>
      <c r="D10" s="49">
        <v>68.982523</v>
      </c>
      <c r="E10" s="49">
        <v>21.192</v>
      </c>
    </row>
    <row r="11" ht="16.35" spans="1:5">
      <c r="A11" s="49">
        <v>9</v>
      </c>
      <c r="B11" s="49" t="s">
        <v>117</v>
      </c>
      <c r="C11" s="49">
        <v>23.050068</v>
      </c>
      <c r="D11" s="49">
        <v>68.970363</v>
      </c>
      <c r="E11" s="49">
        <v>26.7</v>
      </c>
    </row>
    <row r="12" ht="16.35" spans="1:5">
      <c r="A12" s="49">
        <v>10</v>
      </c>
      <c r="B12" s="49" t="s">
        <v>118</v>
      </c>
      <c r="C12" s="49">
        <v>23.041371</v>
      </c>
      <c r="D12" s="49">
        <v>68.96918</v>
      </c>
      <c r="E12" s="49">
        <v>24.173</v>
      </c>
    </row>
    <row r="13" ht="16.35" spans="1:5">
      <c r="A13" s="49">
        <v>11</v>
      </c>
      <c r="B13" s="49" t="s">
        <v>119</v>
      </c>
      <c r="C13" s="49">
        <v>23.035531</v>
      </c>
      <c r="D13" s="49">
        <v>68.970961</v>
      </c>
      <c r="E13" s="49">
        <v>23.13</v>
      </c>
    </row>
    <row r="14" ht="16.35" spans="1:5">
      <c r="A14" s="49">
        <v>12</v>
      </c>
      <c r="B14" s="49" t="s">
        <v>120</v>
      </c>
      <c r="C14" s="49">
        <v>23.037545</v>
      </c>
      <c r="D14" s="49">
        <v>68.974464</v>
      </c>
      <c r="E14" s="49">
        <v>24.002</v>
      </c>
    </row>
    <row r="15" ht="16.35" spans="1:5">
      <c r="A15" s="49">
        <v>13</v>
      </c>
      <c r="B15" s="49" t="s">
        <v>121</v>
      </c>
      <c r="C15" s="49">
        <v>23.030945</v>
      </c>
      <c r="D15" s="49">
        <v>68.979345</v>
      </c>
      <c r="E15" s="49">
        <v>23.555</v>
      </c>
    </row>
    <row r="16" ht="16.35" spans="1:5">
      <c r="A16" s="49">
        <v>14</v>
      </c>
      <c r="B16" s="49" t="s">
        <v>122</v>
      </c>
      <c r="C16" s="49">
        <v>23.031617</v>
      </c>
      <c r="D16" s="49">
        <v>69.011042</v>
      </c>
      <c r="E16" s="49">
        <v>18.723</v>
      </c>
    </row>
  </sheetData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0"/>
  <sheetViews>
    <sheetView topLeftCell="A19" workbookViewId="0">
      <selection activeCell="A21" sqref="A21:M38"/>
    </sheetView>
  </sheetViews>
  <sheetFormatPr defaultColWidth="8.88888888888889" defaultRowHeight="14.4"/>
  <cols>
    <col min="1" max="1" width="9.66666666666667" customWidth="1"/>
    <col min="2" max="2" width="12.2222222222222" customWidth="1"/>
    <col min="3" max="3" width="44.6666666666667" customWidth="1"/>
    <col min="4" max="4" width="5.88888888888889" customWidth="1"/>
    <col min="5" max="5" width="8" customWidth="1"/>
    <col min="6" max="8" width="6.66666666666667" customWidth="1"/>
    <col min="9" max="9" width="5.66666666666667" customWidth="1"/>
    <col min="10" max="10" width="6.66666666666667" customWidth="1"/>
    <col min="13" max="13" width="23.1111111111111" customWidth="1"/>
  </cols>
  <sheetData>
    <row r="2" ht="15.6" spans="1:13">
      <c r="A2" s="42" t="s">
        <v>123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1.5</v>
      </c>
      <c r="C5" s="24" t="s">
        <v>138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ht="15.6" spans="1:13">
      <c r="A6" s="24">
        <v>1.5</v>
      </c>
      <c r="B6" s="24">
        <v>3</v>
      </c>
      <c r="C6" s="24" t="s">
        <v>138</v>
      </c>
      <c r="D6" s="28"/>
      <c r="E6" s="28"/>
      <c r="F6" s="28"/>
      <c r="G6" s="28"/>
      <c r="H6" s="28"/>
      <c r="I6" s="28"/>
      <c r="J6" s="28"/>
      <c r="K6" s="28"/>
      <c r="L6" s="28"/>
      <c r="M6" s="28"/>
    </row>
    <row r="7" ht="15.6" spans="1:13">
      <c r="A7" s="26">
        <v>3</v>
      </c>
      <c r="B7" s="26">
        <v>4.5</v>
      </c>
      <c r="C7" s="26" t="s">
        <v>139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ht="15.6" spans="1:13">
      <c r="A8" s="26">
        <v>4.5</v>
      </c>
      <c r="B8" s="26">
        <v>6</v>
      </c>
      <c r="C8" s="26" t="s">
        <v>139</v>
      </c>
      <c r="D8" s="28"/>
      <c r="E8" s="28"/>
      <c r="F8" s="28"/>
      <c r="G8" s="28"/>
      <c r="H8" s="28"/>
      <c r="I8" s="28"/>
      <c r="J8" s="28"/>
      <c r="K8" s="28"/>
      <c r="L8" s="28"/>
      <c r="M8" s="28"/>
    </row>
    <row r="9" ht="15.6" spans="1:13">
      <c r="A9" s="26">
        <v>6</v>
      </c>
      <c r="B9" s="26">
        <v>7.5</v>
      </c>
      <c r="C9" s="26" t="s">
        <v>139</v>
      </c>
      <c r="D9" s="28"/>
      <c r="E9" s="28"/>
      <c r="F9" s="28"/>
      <c r="G9" s="28"/>
      <c r="H9" s="28"/>
      <c r="I9" s="28"/>
      <c r="J9" s="28"/>
      <c r="K9" s="28"/>
      <c r="L9" s="28"/>
      <c r="M9" s="28"/>
    </row>
    <row r="10" ht="15.6" spans="1:13">
      <c r="A10" s="26">
        <v>7.5</v>
      </c>
      <c r="B10" s="26">
        <v>9</v>
      </c>
      <c r="C10" s="26" t="s">
        <v>139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ht="15.6" spans="1:13">
      <c r="A11" s="26">
        <v>9</v>
      </c>
      <c r="B11" s="26">
        <v>10.5</v>
      </c>
      <c r="C11" s="26" t="s">
        <v>139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ht="15.6" spans="1:13">
      <c r="A12" s="26">
        <v>10.5</v>
      </c>
      <c r="B12" s="26">
        <v>12</v>
      </c>
      <c r="C12" s="26" t="s">
        <v>139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ht="15.6" spans="1:13">
      <c r="A13" s="27">
        <v>12</v>
      </c>
      <c r="B13" s="27">
        <v>13.5</v>
      </c>
      <c r="C13" s="27" t="s">
        <v>140</v>
      </c>
      <c r="D13" s="28"/>
      <c r="E13" s="28"/>
      <c r="F13" s="28"/>
      <c r="G13" s="28"/>
      <c r="H13" s="28"/>
      <c r="I13" s="28"/>
      <c r="J13" s="31">
        <v>12.0666666666667</v>
      </c>
      <c r="K13" s="31">
        <v>14.43</v>
      </c>
      <c r="L13" s="37">
        <v>214.497080574697</v>
      </c>
      <c r="M13" s="37">
        <v>253.818904639737</v>
      </c>
    </row>
    <row r="14" ht="15.6" spans="1:13">
      <c r="A14" s="27">
        <v>13.5</v>
      </c>
      <c r="B14" s="27">
        <v>15</v>
      </c>
      <c r="C14" s="27" t="s">
        <v>140</v>
      </c>
      <c r="D14" s="28"/>
      <c r="E14" s="28"/>
      <c r="F14" s="28"/>
      <c r="G14" s="28"/>
      <c r="H14" s="28"/>
      <c r="I14" s="28"/>
      <c r="J14" s="31">
        <v>7.35555555555556</v>
      </c>
      <c r="K14" s="31">
        <v>9.72</v>
      </c>
      <c r="L14" s="37">
        <v>181.415450242017</v>
      </c>
      <c r="M14" s="37">
        <v>213.108720865323</v>
      </c>
    </row>
    <row r="15" ht="15.6" spans="1:13">
      <c r="A15" s="26">
        <v>15</v>
      </c>
      <c r="B15" s="26">
        <v>16.5</v>
      </c>
      <c r="C15" s="26" t="s">
        <v>139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ht="15.6" spans="1:13">
      <c r="A16" s="26">
        <v>16.5</v>
      </c>
      <c r="B16" s="26">
        <v>18</v>
      </c>
      <c r="C16" s="26" t="s">
        <v>139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ht="15.6" spans="1:13">
      <c r="A17" s="26">
        <v>18</v>
      </c>
      <c r="B17" s="26">
        <v>19.5</v>
      </c>
      <c r="C17" s="26" t="s">
        <v>139</v>
      </c>
      <c r="D17" s="31">
        <v>5.558</v>
      </c>
      <c r="E17" s="31">
        <v>4.112</v>
      </c>
      <c r="F17" s="30">
        <v>2.882</v>
      </c>
      <c r="G17" s="30">
        <v>0.009</v>
      </c>
      <c r="H17" s="31">
        <v>62.335</v>
      </c>
      <c r="I17" s="31">
        <v>9.60650471792819</v>
      </c>
      <c r="J17" s="28"/>
      <c r="K17" s="28"/>
      <c r="L17" s="28"/>
      <c r="M17" s="28"/>
    </row>
    <row r="18" ht="15.6" spans="1:13">
      <c r="A18" s="26">
        <v>19.5</v>
      </c>
      <c r="B18" s="26">
        <v>21</v>
      </c>
      <c r="C18" s="26" t="s">
        <v>139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>
      <c r="A19" s="45"/>
      <c r="B19" s="45"/>
      <c r="C19" s="46"/>
      <c r="D19" s="45"/>
      <c r="E19" s="45"/>
      <c r="F19" s="45"/>
      <c r="G19" s="45"/>
      <c r="H19" s="45"/>
      <c r="I19" s="45"/>
      <c r="J19" s="45"/>
      <c r="K19" s="45"/>
      <c r="L19" s="45"/>
      <c r="M19" s="46"/>
    </row>
    <row r="20" spans="1:13">
      <c r="A20" s="45"/>
      <c r="B20" s="45"/>
      <c r="C20" s="46"/>
      <c r="D20" s="45"/>
      <c r="E20" s="45"/>
      <c r="F20" s="45"/>
      <c r="G20" s="45"/>
      <c r="H20" s="45"/>
      <c r="I20" s="45"/>
      <c r="J20" s="45"/>
      <c r="K20" s="45"/>
      <c r="L20" s="45"/>
      <c r="M20" s="46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13:K14">
    <cfRule type="cellIs" dxfId="0" priority="2" operator="lessThan">
      <formula>0.1</formula>
    </cfRule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8"/>
  <sheetViews>
    <sheetView workbookViewId="0">
      <selection activeCell="A2" sqref="A2:M2"/>
    </sheetView>
  </sheetViews>
  <sheetFormatPr defaultColWidth="8.88888888888889" defaultRowHeight="14.4"/>
  <cols>
    <col min="1" max="2" width="10.7777777777778" customWidth="1"/>
    <col min="3" max="3" width="44.6666666666667" customWidth="1"/>
    <col min="13" max="13" width="25.7777777777778" customWidth="1"/>
  </cols>
  <sheetData>
    <row r="2" ht="15.6" spans="1:13">
      <c r="A2" s="42" t="s">
        <v>141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1.5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7">
        <v>1.5</v>
      </c>
      <c r="B6" s="27">
        <v>3</v>
      </c>
      <c r="C6" s="27" t="s">
        <v>140</v>
      </c>
      <c r="D6" s="25"/>
      <c r="E6" s="25"/>
      <c r="F6" s="25"/>
      <c r="G6" s="25"/>
      <c r="H6" s="25"/>
      <c r="I6" s="25"/>
      <c r="J6" s="29">
        <v>12.0111111111111</v>
      </c>
      <c r="K6" s="29">
        <v>13.71</v>
      </c>
      <c r="L6" s="36">
        <v>168.316714837348</v>
      </c>
      <c r="M6" s="37">
        <v>205.2303399864</v>
      </c>
    </row>
    <row r="7" ht="15.6" spans="1:13">
      <c r="A7" s="27">
        <v>3</v>
      </c>
      <c r="B7" s="27">
        <v>4.5</v>
      </c>
      <c r="C7" s="27" t="s">
        <v>140</v>
      </c>
      <c r="D7" s="28"/>
      <c r="E7" s="28"/>
      <c r="F7" s="28"/>
      <c r="G7" s="28"/>
      <c r="H7" s="28"/>
      <c r="I7" s="28"/>
      <c r="J7" s="31">
        <v>11.5777777777778</v>
      </c>
      <c r="K7" s="29">
        <v>13.16</v>
      </c>
      <c r="L7" s="36">
        <v>163.038310215033</v>
      </c>
      <c r="M7" s="37">
        <v>194.223175282783</v>
      </c>
    </row>
    <row r="8" ht="15.6" spans="1:13">
      <c r="A8" s="27">
        <v>4.5</v>
      </c>
      <c r="B8" s="27">
        <v>6</v>
      </c>
      <c r="C8" s="27" t="s">
        <v>140</v>
      </c>
      <c r="D8" s="28"/>
      <c r="E8" s="28"/>
      <c r="F8" s="28"/>
      <c r="G8" s="28"/>
      <c r="H8" s="28"/>
      <c r="I8" s="28"/>
      <c r="J8" s="31">
        <v>8.21111111111111</v>
      </c>
      <c r="K8" s="29">
        <v>9.67</v>
      </c>
      <c r="L8" s="36">
        <v>145.483916404762</v>
      </c>
      <c r="M8" s="37">
        <v>170.931984480643</v>
      </c>
    </row>
    <row r="9" ht="15.6" spans="1:13">
      <c r="A9" s="27">
        <v>6</v>
      </c>
      <c r="B9" s="27">
        <v>7.5</v>
      </c>
      <c r="C9" s="27" t="s">
        <v>140</v>
      </c>
      <c r="D9" s="28"/>
      <c r="E9" s="28"/>
      <c r="F9" s="28"/>
      <c r="G9" s="28"/>
      <c r="H9" s="28"/>
      <c r="I9" s="28"/>
      <c r="J9" s="31">
        <v>8.94444444444444</v>
      </c>
      <c r="K9" s="29">
        <v>11.97</v>
      </c>
      <c r="L9" s="36">
        <v>170.967477826517</v>
      </c>
      <c r="M9" s="37">
        <v>205.361058178821</v>
      </c>
    </row>
    <row r="10" ht="15.6" spans="1:13">
      <c r="A10" s="26">
        <v>7.5</v>
      </c>
      <c r="B10" s="26">
        <v>9</v>
      </c>
      <c r="C10" s="26" t="s">
        <v>139</v>
      </c>
      <c r="D10" s="28"/>
      <c r="E10" s="28"/>
      <c r="F10" s="28"/>
      <c r="G10" s="28"/>
      <c r="H10" s="28"/>
      <c r="I10" s="28"/>
      <c r="J10" s="28"/>
      <c r="K10" s="43"/>
      <c r="L10" s="25"/>
      <c r="M10" s="28"/>
    </row>
    <row r="11" ht="15.6" spans="1:13">
      <c r="A11" s="27">
        <v>9</v>
      </c>
      <c r="B11" s="27">
        <v>10.5</v>
      </c>
      <c r="C11" s="27" t="s">
        <v>140</v>
      </c>
      <c r="D11" s="28"/>
      <c r="E11" s="28"/>
      <c r="F11" s="28"/>
      <c r="G11" s="28"/>
      <c r="H11" s="28"/>
      <c r="I11" s="28"/>
      <c r="J11" s="31">
        <v>9.93333333333333</v>
      </c>
      <c r="K11" s="29">
        <v>13.04</v>
      </c>
      <c r="L11" s="36">
        <v>170.527041468814</v>
      </c>
      <c r="M11" s="37">
        <v>203.076790574505</v>
      </c>
    </row>
    <row r="12" ht="15.6" spans="1:13">
      <c r="A12" s="26">
        <v>10.5</v>
      </c>
      <c r="B12" s="26">
        <v>12</v>
      </c>
      <c r="C12" s="26" t="s">
        <v>139</v>
      </c>
      <c r="D12" s="28"/>
      <c r="E12" s="28"/>
      <c r="F12" s="28"/>
      <c r="G12" s="28"/>
      <c r="H12" s="28"/>
      <c r="I12" s="28"/>
      <c r="J12" s="28"/>
      <c r="K12" s="25"/>
      <c r="L12" s="25"/>
      <c r="M12" s="28"/>
    </row>
    <row r="13" ht="15.6" spans="1:13">
      <c r="A13" s="26">
        <v>12</v>
      </c>
      <c r="B13" s="26">
        <v>13.5</v>
      </c>
      <c r="C13" s="26" t="s">
        <v>139</v>
      </c>
      <c r="D13" s="31">
        <v>10.663</v>
      </c>
      <c r="E13" s="31">
        <v>3.455</v>
      </c>
      <c r="F13" s="30">
        <v>3.563</v>
      </c>
      <c r="G13" s="30">
        <v>0.006</v>
      </c>
      <c r="H13" s="31">
        <v>55.712</v>
      </c>
      <c r="I13" s="31">
        <v>14.2052313883298</v>
      </c>
      <c r="J13" s="28"/>
      <c r="K13" s="25"/>
      <c r="L13" s="25"/>
      <c r="M13" s="28"/>
    </row>
    <row r="14" ht="15.6" spans="1:13">
      <c r="A14" s="26">
        <v>13.5</v>
      </c>
      <c r="B14" s="26">
        <v>15</v>
      </c>
      <c r="C14" s="26" t="s">
        <v>139</v>
      </c>
      <c r="D14" s="28"/>
      <c r="E14" s="28"/>
      <c r="F14" s="28"/>
      <c r="G14" s="28"/>
      <c r="H14" s="28"/>
      <c r="I14" s="28"/>
      <c r="J14" s="28"/>
      <c r="K14" s="25"/>
      <c r="L14" s="25"/>
      <c r="M14" s="28"/>
    </row>
    <row r="15" ht="15.6" spans="1:13">
      <c r="A15" s="26">
        <v>15</v>
      </c>
      <c r="B15" s="26">
        <v>16.5</v>
      </c>
      <c r="C15" s="26" t="s">
        <v>139</v>
      </c>
      <c r="D15" s="28"/>
      <c r="E15" s="28"/>
      <c r="F15" s="28"/>
      <c r="G15" s="28"/>
      <c r="H15" s="28"/>
      <c r="I15" s="28"/>
      <c r="J15" s="28"/>
      <c r="K15" s="25"/>
      <c r="L15" s="25"/>
      <c r="M15" s="28"/>
    </row>
    <row r="16" ht="15.6" spans="1:13">
      <c r="A16" s="26">
        <v>16.5</v>
      </c>
      <c r="B16" s="26">
        <v>18</v>
      </c>
      <c r="C16" s="26" t="s">
        <v>139</v>
      </c>
      <c r="D16" s="28"/>
      <c r="E16" s="28"/>
      <c r="F16" s="28"/>
      <c r="G16" s="28"/>
      <c r="H16" s="28"/>
      <c r="I16" s="28"/>
      <c r="J16" s="28"/>
      <c r="K16" s="25"/>
      <c r="L16" s="25"/>
      <c r="M16" s="28"/>
    </row>
    <row r="17" ht="15.6" spans="1:13">
      <c r="A17" s="27">
        <v>18</v>
      </c>
      <c r="B17" s="27">
        <v>19.5</v>
      </c>
      <c r="C17" s="27" t="s">
        <v>140</v>
      </c>
      <c r="D17" s="28"/>
      <c r="E17" s="28"/>
      <c r="F17" s="28"/>
      <c r="G17" s="28"/>
      <c r="H17" s="28"/>
      <c r="I17" s="28"/>
      <c r="J17" s="44">
        <v>11.4444444444444</v>
      </c>
      <c r="K17" s="41">
        <v>14.87</v>
      </c>
      <c r="L17" s="36">
        <v>181.586858860131</v>
      </c>
      <c r="M17" s="37">
        <v>224.011803846581</v>
      </c>
    </row>
    <row r="18" ht="15.6" spans="1:13">
      <c r="A18" s="27">
        <v>19.5</v>
      </c>
      <c r="B18" s="27">
        <v>21</v>
      </c>
      <c r="C18" s="27" t="s">
        <v>140</v>
      </c>
      <c r="D18" s="28"/>
      <c r="E18" s="28"/>
      <c r="F18" s="28"/>
      <c r="G18" s="28"/>
      <c r="H18" s="28"/>
      <c r="I18" s="28"/>
      <c r="J18" s="31">
        <v>11.9</v>
      </c>
      <c r="K18" s="29">
        <v>16.21</v>
      </c>
      <c r="L18" s="36">
        <v>189.493516719141</v>
      </c>
      <c r="M18" s="37">
        <v>230.603936719141</v>
      </c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6:K9 J11:K11">
    <cfRule type="cellIs" dxfId="0" priority="2" operator="lessThan">
      <formula>0.1</formula>
    </cfRule>
  </conditionalFormatting>
  <conditionalFormatting sqref="J17:K18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2"/>
  <sheetViews>
    <sheetView workbookViewId="0">
      <selection activeCell="A2" sqref="A2:M2"/>
    </sheetView>
  </sheetViews>
  <sheetFormatPr defaultColWidth="8.88888888888889" defaultRowHeight="14.4"/>
  <cols>
    <col min="1" max="1" width="10.7777777777778" customWidth="1"/>
    <col min="2" max="2" width="9" customWidth="1"/>
    <col min="3" max="3" width="46.3333333333333" customWidth="1"/>
    <col min="4" max="4" width="8.77777777777778" customWidth="1"/>
    <col min="5" max="5" width="9" customWidth="1"/>
    <col min="6" max="6" width="10" customWidth="1"/>
    <col min="7" max="7" width="7.88888888888889" customWidth="1"/>
    <col min="13" max="13" width="25.7777777777778" customWidth="1"/>
  </cols>
  <sheetData>
    <row r="2" ht="15.6" spans="1:13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4">
        <v>1</v>
      </c>
      <c r="B6" s="24">
        <v>2</v>
      </c>
      <c r="C6" s="24" t="s">
        <v>142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5.6" spans="1:13">
      <c r="A7" s="24">
        <v>2</v>
      </c>
      <c r="B7" s="24">
        <v>3</v>
      </c>
      <c r="C7" s="24" t="s">
        <v>142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ht="15.6" spans="1:13">
      <c r="A8" s="24">
        <v>3</v>
      </c>
      <c r="B8" s="24">
        <v>4</v>
      </c>
      <c r="C8" s="24" t="s">
        <v>142</v>
      </c>
      <c r="D8" s="25"/>
      <c r="E8" s="25"/>
      <c r="F8" s="25"/>
      <c r="G8" s="25"/>
      <c r="H8" s="25"/>
      <c r="I8" s="25"/>
      <c r="J8" s="25"/>
      <c r="K8" s="25"/>
      <c r="L8" s="25"/>
      <c r="M8" s="25"/>
    </row>
    <row r="9" ht="15.6" spans="1:13">
      <c r="A9" s="27">
        <v>4</v>
      </c>
      <c r="B9" s="27">
        <v>5</v>
      </c>
      <c r="C9" s="27" t="s">
        <v>140</v>
      </c>
      <c r="D9" s="25"/>
      <c r="E9" s="28"/>
      <c r="F9" s="28"/>
      <c r="G9" s="28"/>
      <c r="H9" s="28"/>
      <c r="I9" s="28"/>
      <c r="J9" s="31">
        <v>10.4555555555556</v>
      </c>
      <c r="K9" s="31">
        <v>11.86</v>
      </c>
      <c r="L9" s="37">
        <v>132.758294736695</v>
      </c>
      <c r="M9" s="36">
        <v>167.456361213659</v>
      </c>
    </row>
    <row r="10" ht="15.6" spans="1:13">
      <c r="A10" s="26">
        <v>5</v>
      </c>
      <c r="B10" s="26">
        <v>6</v>
      </c>
      <c r="C10" s="26" t="s">
        <v>139</v>
      </c>
      <c r="D10" s="25"/>
      <c r="E10" s="28"/>
      <c r="F10" s="28"/>
      <c r="G10" s="28"/>
      <c r="H10" s="28"/>
      <c r="I10" s="28"/>
      <c r="J10" s="28"/>
      <c r="K10" s="39"/>
      <c r="L10" s="28"/>
      <c r="M10" s="28"/>
    </row>
    <row r="11" ht="15.6" spans="1:13">
      <c r="A11" s="27">
        <v>6</v>
      </c>
      <c r="B11" s="27">
        <v>7</v>
      </c>
      <c r="C11" s="27" t="s">
        <v>140</v>
      </c>
      <c r="D11" s="25"/>
      <c r="E11" s="28"/>
      <c r="F11" s="28"/>
      <c r="G11" s="28"/>
      <c r="H11" s="28"/>
      <c r="I11" s="28"/>
      <c r="J11" s="31">
        <v>12.4444444444444</v>
      </c>
      <c r="K11" s="31">
        <v>16.5</v>
      </c>
      <c r="L11" s="37">
        <v>180.88119087479</v>
      </c>
      <c r="M11" s="37">
        <v>217.793539519776</v>
      </c>
    </row>
    <row r="12" ht="15.6" spans="1:13">
      <c r="A12" s="27">
        <v>7</v>
      </c>
      <c r="B12" s="27">
        <v>8</v>
      </c>
      <c r="C12" s="27" t="s">
        <v>140</v>
      </c>
      <c r="D12" s="25"/>
      <c r="E12" s="28"/>
      <c r="F12" s="28"/>
      <c r="G12" s="28"/>
      <c r="H12" s="28"/>
      <c r="I12" s="28"/>
      <c r="J12" s="31">
        <v>9.54444444444444</v>
      </c>
      <c r="K12" s="31">
        <v>12.66</v>
      </c>
      <c r="L12" s="37">
        <v>184.054730696452</v>
      </c>
      <c r="M12" s="37">
        <v>219.786728853633</v>
      </c>
    </row>
    <row r="13" ht="15.6" spans="1:13">
      <c r="A13" s="27">
        <v>8</v>
      </c>
      <c r="B13" s="27">
        <v>9</v>
      </c>
      <c r="C13" s="27" t="s">
        <v>140</v>
      </c>
      <c r="D13" s="25"/>
      <c r="E13" s="28"/>
      <c r="F13" s="28"/>
      <c r="G13" s="28"/>
      <c r="H13" s="28"/>
      <c r="I13" s="28"/>
      <c r="J13" s="28"/>
      <c r="K13" s="28"/>
      <c r="L13" s="28"/>
      <c r="M13" s="28"/>
    </row>
    <row r="14" ht="15.6" spans="1:13">
      <c r="A14" s="27">
        <v>9</v>
      </c>
      <c r="B14" s="27">
        <v>10</v>
      </c>
      <c r="C14" s="27" t="s">
        <v>140</v>
      </c>
      <c r="D14" s="25"/>
      <c r="E14" s="28"/>
      <c r="F14" s="28"/>
      <c r="G14" s="28"/>
      <c r="H14" s="28"/>
      <c r="I14" s="28"/>
      <c r="J14" s="28"/>
      <c r="K14" s="28"/>
      <c r="L14" s="28"/>
      <c r="M14" s="25"/>
    </row>
    <row r="15" ht="15.6" spans="1:13">
      <c r="A15" s="38">
        <v>10</v>
      </c>
      <c r="B15" s="38">
        <v>11</v>
      </c>
      <c r="C15" s="38" t="s">
        <v>144</v>
      </c>
      <c r="D15" s="25"/>
      <c r="E15" s="28"/>
      <c r="F15" s="28"/>
      <c r="G15" s="28"/>
      <c r="H15" s="28"/>
      <c r="I15" s="28"/>
      <c r="J15" s="28"/>
      <c r="K15" s="28"/>
      <c r="L15" s="28"/>
      <c r="M15" s="25"/>
    </row>
    <row r="16" ht="15.6" spans="1:13">
      <c r="A16" s="38">
        <v>11</v>
      </c>
      <c r="B16" s="38">
        <v>12</v>
      </c>
      <c r="C16" s="38" t="s">
        <v>144</v>
      </c>
      <c r="D16" s="25"/>
      <c r="E16" s="28"/>
      <c r="F16" s="28"/>
      <c r="G16" s="28"/>
      <c r="H16" s="28"/>
      <c r="I16" s="28"/>
      <c r="J16" s="28"/>
      <c r="K16" s="28"/>
      <c r="L16" s="28"/>
      <c r="M16" s="25"/>
    </row>
    <row r="17" ht="15.6" spans="1:13">
      <c r="A17" s="26">
        <v>12</v>
      </c>
      <c r="B17" s="26">
        <v>13</v>
      </c>
      <c r="C17" s="26" t="s">
        <v>139</v>
      </c>
      <c r="D17" s="25"/>
      <c r="E17" s="28"/>
      <c r="F17" s="28"/>
      <c r="G17" s="28"/>
      <c r="H17" s="28"/>
      <c r="I17" s="28"/>
      <c r="J17" s="28"/>
      <c r="K17" s="28"/>
      <c r="L17" s="28"/>
      <c r="M17" s="25"/>
    </row>
    <row r="18" ht="15.6" spans="1:13">
      <c r="A18" s="38">
        <v>13</v>
      </c>
      <c r="B18" s="38">
        <v>14</v>
      </c>
      <c r="C18" s="38" t="s">
        <v>144</v>
      </c>
      <c r="D18" s="25"/>
      <c r="E18" s="28"/>
      <c r="F18" s="28"/>
      <c r="G18" s="28"/>
      <c r="H18" s="28"/>
      <c r="I18" s="28"/>
      <c r="J18" s="28"/>
      <c r="K18" s="28"/>
      <c r="L18" s="28"/>
      <c r="M18" s="25"/>
    </row>
    <row r="19" ht="15.6" spans="1:13">
      <c r="A19" s="26">
        <v>14</v>
      </c>
      <c r="B19" s="26">
        <v>15</v>
      </c>
      <c r="C19" s="26" t="s">
        <v>139</v>
      </c>
      <c r="D19" s="25"/>
      <c r="E19" s="28"/>
      <c r="F19" s="28"/>
      <c r="G19" s="28"/>
      <c r="H19" s="28"/>
      <c r="I19" s="28"/>
      <c r="J19" s="28"/>
      <c r="K19" s="28"/>
      <c r="L19" s="28"/>
      <c r="M19" s="25"/>
    </row>
    <row r="20" ht="15.6" spans="1:13">
      <c r="A20" s="26">
        <v>15</v>
      </c>
      <c r="B20" s="26">
        <v>16</v>
      </c>
      <c r="C20" s="26" t="s">
        <v>139</v>
      </c>
      <c r="D20" s="29">
        <v>13.966</v>
      </c>
      <c r="E20" s="31">
        <v>3.122</v>
      </c>
      <c r="F20" s="30">
        <v>5.12</v>
      </c>
      <c r="G20" s="30">
        <v>0.001</v>
      </c>
      <c r="H20" s="31">
        <v>44.014</v>
      </c>
      <c r="I20" s="31">
        <v>19.0371334200778</v>
      </c>
      <c r="J20" s="28"/>
      <c r="K20" s="28"/>
      <c r="L20" s="28"/>
      <c r="M20" s="25"/>
    </row>
    <row r="21" ht="15.6" spans="1:13">
      <c r="A21" s="26">
        <v>16</v>
      </c>
      <c r="B21" s="26">
        <v>17</v>
      </c>
      <c r="C21" s="26" t="s">
        <v>139</v>
      </c>
      <c r="D21" s="25"/>
      <c r="E21" s="28"/>
      <c r="F21" s="28"/>
      <c r="G21" s="28"/>
      <c r="H21" s="28"/>
      <c r="I21" s="28"/>
      <c r="J21" s="28"/>
      <c r="K21" s="28"/>
      <c r="L21" s="28"/>
      <c r="M21" s="25"/>
    </row>
    <row r="22" ht="15.6" spans="1:13">
      <c r="A22" s="26">
        <v>17</v>
      </c>
      <c r="B22" s="26">
        <v>18</v>
      </c>
      <c r="C22" s="26" t="s">
        <v>139</v>
      </c>
      <c r="D22" s="25"/>
      <c r="E22" s="28"/>
      <c r="F22" s="28"/>
      <c r="G22" s="28"/>
      <c r="H22" s="28"/>
      <c r="I22" s="28"/>
      <c r="J22" s="28"/>
      <c r="K22" s="28"/>
      <c r="L22" s="28"/>
      <c r="M22" s="25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9:K9 J11:K12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9"/>
  <sheetViews>
    <sheetView workbookViewId="0">
      <selection activeCell="E23" sqref="E23"/>
    </sheetView>
  </sheetViews>
  <sheetFormatPr defaultColWidth="8.88888888888889" defaultRowHeight="14.4"/>
  <cols>
    <col min="3" max="3" width="46.6666666666667" customWidth="1"/>
    <col min="13" max="13" width="23.1111111111111" customWidth="1"/>
  </cols>
  <sheetData>
    <row r="2" ht="15.6" spans="1:13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4">
        <v>1</v>
      </c>
      <c r="B6" s="24">
        <v>2</v>
      </c>
      <c r="C6" s="24" t="s">
        <v>142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5.6" spans="1:13">
      <c r="A7" s="24">
        <v>2</v>
      </c>
      <c r="B7" s="24">
        <v>3</v>
      </c>
      <c r="C7" s="24" t="s">
        <v>142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ht="15.6" spans="1:13">
      <c r="A8" s="24">
        <v>3</v>
      </c>
      <c r="B8" s="24">
        <v>4</v>
      </c>
      <c r="C8" s="24" t="s">
        <v>142</v>
      </c>
      <c r="D8" s="25"/>
      <c r="E8" s="28"/>
      <c r="F8" s="28"/>
      <c r="G8" s="28"/>
      <c r="H8" s="28"/>
      <c r="I8" s="28"/>
      <c r="J8" s="28"/>
      <c r="K8" s="28"/>
      <c r="L8" s="28"/>
      <c r="M8" s="25"/>
    </row>
    <row r="9" ht="15.6" spans="1:13">
      <c r="A9" s="27">
        <v>4</v>
      </c>
      <c r="B9" s="27">
        <v>5</v>
      </c>
      <c r="C9" s="27" t="s">
        <v>140</v>
      </c>
      <c r="D9" s="25"/>
      <c r="E9" s="28"/>
      <c r="F9" s="28"/>
      <c r="G9" s="28"/>
      <c r="H9" s="28"/>
      <c r="I9" s="28"/>
      <c r="J9" s="28"/>
      <c r="K9" s="28"/>
      <c r="L9" s="28"/>
      <c r="M9" s="25"/>
    </row>
    <row r="10" ht="15.6" spans="1:13">
      <c r="A10" s="27">
        <v>5</v>
      </c>
      <c r="B10" s="27">
        <v>6</v>
      </c>
      <c r="C10" s="27" t="s">
        <v>140</v>
      </c>
      <c r="D10" s="25"/>
      <c r="E10" s="28"/>
      <c r="F10" s="28"/>
      <c r="G10" s="28"/>
      <c r="H10" s="28"/>
      <c r="I10" s="28"/>
      <c r="J10" s="28"/>
      <c r="K10" s="28"/>
      <c r="L10" s="28"/>
      <c r="M10" s="25"/>
    </row>
    <row r="11" ht="15.6" spans="1:13">
      <c r="A11" s="26">
        <v>6</v>
      </c>
      <c r="B11" s="26">
        <v>7</v>
      </c>
      <c r="C11" s="26" t="s">
        <v>139</v>
      </c>
      <c r="D11" s="29">
        <v>2.817</v>
      </c>
      <c r="E11" s="31">
        <v>5.88</v>
      </c>
      <c r="F11" s="30">
        <v>1.972</v>
      </c>
      <c r="G11" s="30">
        <v>0.02</v>
      </c>
      <c r="H11" s="31">
        <v>65.652</v>
      </c>
      <c r="I11" s="31">
        <v>8.14969227714882</v>
      </c>
      <c r="J11" s="28"/>
      <c r="K11" s="28"/>
      <c r="L11" s="28"/>
      <c r="M11" s="25"/>
    </row>
    <row r="12" ht="15.6" spans="1:13">
      <c r="A12" s="27">
        <v>7</v>
      </c>
      <c r="B12" s="27">
        <v>8</v>
      </c>
      <c r="C12" s="27" t="s">
        <v>140</v>
      </c>
      <c r="D12" s="25"/>
      <c r="E12" s="28"/>
      <c r="F12" s="28"/>
      <c r="G12" s="28"/>
      <c r="H12" s="28"/>
      <c r="I12" s="28"/>
      <c r="J12" s="31">
        <v>12.0666666666667</v>
      </c>
      <c r="K12" s="31">
        <v>14.87</v>
      </c>
      <c r="L12" s="37">
        <v>165.378511514379</v>
      </c>
      <c r="M12" s="36">
        <v>199.063218506249</v>
      </c>
    </row>
    <row r="13" ht="15.6" spans="1:13">
      <c r="A13" s="38">
        <v>8</v>
      </c>
      <c r="B13" s="38">
        <v>9.5</v>
      </c>
      <c r="C13" s="38" t="s">
        <v>144</v>
      </c>
      <c r="D13" s="25"/>
      <c r="E13" s="28"/>
      <c r="F13" s="28"/>
      <c r="G13" s="28"/>
      <c r="H13" s="28"/>
      <c r="I13" s="28"/>
      <c r="J13" s="28"/>
      <c r="K13" s="28"/>
      <c r="L13" s="28"/>
      <c r="M13" s="25"/>
    </row>
    <row r="14" ht="15.6" spans="1:13">
      <c r="A14" s="27">
        <v>9.5</v>
      </c>
      <c r="B14" s="27">
        <v>10</v>
      </c>
      <c r="C14" s="27" t="s">
        <v>140</v>
      </c>
      <c r="D14" s="25"/>
      <c r="E14" s="28"/>
      <c r="F14" s="28"/>
      <c r="G14" s="28"/>
      <c r="H14" s="28"/>
      <c r="I14" s="28"/>
      <c r="J14" s="28"/>
      <c r="K14" s="28"/>
      <c r="L14" s="28"/>
      <c r="M14" s="25"/>
    </row>
    <row r="15" ht="15.6" spans="1:13">
      <c r="A15" s="38">
        <v>10</v>
      </c>
      <c r="B15" s="38">
        <v>11</v>
      </c>
      <c r="C15" s="38" t="s">
        <v>144</v>
      </c>
      <c r="D15" s="25"/>
      <c r="E15" s="28"/>
      <c r="F15" s="28"/>
      <c r="G15" s="28"/>
      <c r="H15" s="28"/>
      <c r="I15" s="28"/>
      <c r="J15" s="28"/>
      <c r="K15" s="39"/>
      <c r="L15" s="28"/>
      <c r="M15" s="25"/>
    </row>
    <row r="16" ht="15.6" spans="1:13">
      <c r="A16" s="27">
        <v>11</v>
      </c>
      <c r="B16" s="27">
        <v>12</v>
      </c>
      <c r="C16" s="27" t="s">
        <v>140</v>
      </c>
      <c r="D16" s="25"/>
      <c r="E16" s="28"/>
      <c r="F16" s="28"/>
      <c r="G16" s="28"/>
      <c r="H16" s="28"/>
      <c r="I16" s="28"/>
      <c r="J16" s="31">
        <v>13.9222222222222</v>
      </c>
      <c r="K16" s="31">
        <v>16.58</v>
      </c>
      <c r="L16" s="37">
        <v>152.943635935294</v>
      </c>
      <c r="M16" s="36">
        <v>187.956708672422</v>
      </c>
    </row>
    <row r="17" ht="15.6" spans="1:13">
      <c r="A17" s="27">
        <v>12</v>
      </c>
      <c r="B17" s="27">
        <v>13</v>
      </c>
      <c r="C17" s="27" t="s">
        <v>140</v>
      </c>
      <c r="D17" s="25"/>
      <c r="E17" s="28"/>
      <c r="F17" s="28"/>
      <c r="G17" s="28"/>
      <c r="H17" s="28"/>
      <c r="I17" s="28"/>
      <c r="J17" s="31">
        <v>13.0666666666667</v>
      </c>
      <c r="K17" s="31">
        <v>15.35</v>
      </c>
      <c r="L17" s="37">
        <v>161.712429401494</v>
      </c>
      <c r="M17" s="36">
        <v>195.026086393364</v>
      </c>
    </row>
    <row r="18" ht="15.6" spans="1:13">
      <c r="A18" s="27">
        <v>13</v>
      </c>
      <c r="B18" s="27">
        <v>14</v>
      </c>
      <c r="C18" s="27" t="s">
        <v>140</v>
      </c>
      <c r="D18" s="25"/>
      <c r="E18" s="28"/>
      <c r="F18" s="28"/>
      <c r="G18" s="28"/>
      <c r="H18" s="28"/>
      <c r="I18" s="28"/>
      <c r="J18" s="31">
        <v>11.0777777777778</v>
      </c>
      <c r="K18" s="31">
        <v>15.03</v>
      </c>
      <c r="L18" s="37">
        <v>158.772306565639</v>
      </c>
      <c r="M18" s="36">
        <v>195.864989926073</v>
      </c>
    </row>
    <row r="19" ht="15.6" spans="1:13">
      <c r="A19" s="38">
        <v>14</v>
      </c>
      <c r="B19" s="38">
        <v>15</v>
      </c>
      <c r="C19" s="38" t="s">
        <v>144</v>
      </c>
      <c r="D19" s="25"/>
      <c r="E19" s="28"/>
      <c r="F19" s="28"/>
      <c r="G19" s="28"/>
      <c r="H19" s="28"/>
      <c r="I19" s="28"/>
      <c r="J19" s="28"/>
      <c r="K19" s="28"/>
      <c r="L19" s="28"/>
      <c r="M19" s="25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12:K12 J16:K18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9"/>
  <sheetViews>
    <sheetView workbookViewId="0">
      <selection activeCell="J14" sqref="J14"/>
    </sheetView>
  </sheetViews>
  <sheetFormatPr defaultColWidth="8.88888888888889" defaultRowHeight="14.4"/>
  <cols>
    <col min="1" max="1" width="10.4444444444444" customWidth="1"/>
    <col min="3" max="3" width="47.6666666666667" customWidth="1"/>
    <col min="13" max="13" width="25.7777777777778" customWidth="1"/>
  </cols>
  <sheetData>
    <row r="2" ht="15.6" spans="1:13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7">
        <v>1</v>
      </c>
      <c r="B6" s="27">
        <v>2</v>
      </c>
      <c r="C6" s="27" t="s">
        <v>147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5.6" spans="1:13">
      <c r="A7" s="38">
        <v>2</v>
      </c>
      <c r="B7" s="38">
        <v>3</v>
      </c>
      <c r="C7" s="38" t="s">
        <v>144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ht="15.6" spans="1:13">
      <c r="A8" s="38">
        <v>3</v>
      </c>
      <c r="B8" s="38">
        <v>4</v>
      </c>
      <c r="C8" s="38" t="s">
        <v>144</v>
      </c>
      <c r="D8" s="25"/>
      <c r="E8" s="25"/>
      <c r="F8" s="25"/>
      <c r="G8" s="25"/>
      <c r="H8" s="25"/>
      <c r="I8" s="25"/>
      <c r="J8" s="25"/>
      <c r="K8" s="25"/>
      <c r="L8" s="25"/>
      <c r="M8" s="25"/>
    </row>
    <row r="9" ht="15.6" spans="1:13">
      <c r="A9" s="27">
        <v>4</v>
      </c>
      <c r="B9" s="27">
        <v>5</v>
      </c>
      <c r="C9" s="27" t="s">
        <v>147</v>
      </c>
      <c r="D9" s="25"/>
      <c r="E9" s="25"/>
      <c r="F9" s="25"/>
      <c r="G9" s="25"/>
      <c r="H9" s="25"/>
      <c r="I9" s="25"/>
      <c r="J9" s="25"/>
      <c r="K9" s="25"/>
      <c r="L9" s="25"/>
      <c r="M9" s="25"/>
    </row>
    <row r="10" ht="15.6" spans="1:13">
      <c r="A10" s="27">
        <v>5</v>
      </c>
      <c r="B10" s="27">
        <v>6</v>
      </c>
      <c r="C10" s="27" t="s">
        <v>147</v>
      </c>
      <c r="D10" s="25"/>
      <c r="E10" s="25"/>
      <c r="F10" s="28"/>
      <c r="G10" s="28"/>
      <c r="H10" s="28"/>
      <c r="I10" s="28"/>
      <c r="J10" s="28"/>
      <c r="K10" s="28"/>
      <c r="L10" s="28"/>
      <c r="M10" s="28"/>
    </row>
    <row r="11" ht="15.6" spans="1:13">
      <c r="A11" s="27">
        <v>6</v>
      </c>
      <c r="B11" s="27">
        <v>7</v>
      </c>
      <c r="C11" s="27" t="s">
        <v>147</v>
      </c>
      <c r="D11" s="25"/>
      <c r="E11" s="25"/>
      <c r="F11" s="28"/>
      <c r="G11" s="28"/>
      <c r="H11" s="28"/>
      <c r="I11" s="28"/>
      <c r="J11" s="28"/>
      <c r="K11" s="28"/>
      <c r="L11" s="28"/>
      <c r="M11" s="28"/>
    </row>
    <row r="12" ht="15.6" spans="1:13">
      <c r="A12" s="38">
        <v>7</v>
      </c>
      <c r="B12" s="38">
        <v>8</v>
      </c>
      <c r="C12" s="38" t="s">
        <v>144</v>
      </c>
      <c r="D12" s="25"/>
      <c r="E12" s="25"/>
      <c r="F12" s="28"/>
      <c r="G12" s="28"/>
      <c r="H12" s="28"/>
      <c r="I12" s="28"/>
      <c r="J12" s="28"/>
      <c r="K12" s="28"/>
      <c r="L12" s="28"/>
      <c r="M12" s="28"/>
    </row>
    <row r="13" ht="15.6" spans="1:13">
      <c r="A13" s="26">
        <v>8</v>
      </c>
      <c r="B13" s="26">
        <v>9</v>
      </c>
      <c r="C13" s="26" t="s">
        <v>139</v>
      </c>
      <c r="D13" s="29">
        <v>7.071</v>
      </c>
      <c r="E13" s="29">
        <v>4.855</v>
      </c>
      <c r="F13" s="30">
        <v>1.552</v>
      </c>
      <c r="G13" s="30">
        <v>0.016</v>
      </c>
      <c r="H13" s="31">
        <v>63.877</v>
      </c>
      <c r="I13" s="31">
        <v>9.82347661314467</v>
      </c>
      <c r="J13" s="28"/>
      <c r="K13" s="28"/>
      <c r="L13" s="28"/>
      <c r="M13" s="28"/>
    </row>
    <row r="14" ht="15.6" spans="1:13">
      <c r="A14" s="38">
        <v>9</v>
      </c>
      <c r="B14" s="38">
        <v>10</v>
      </c>
      <c r="C14" s="38" t="s">
        <v>144</v>
      </c>
      <c r="D14" s="25"/>
      <c r="E14" s="25"/>
      <c r="F14" s="28"/>
      <c r="G14" s="28"/>
      <c r="H14" s="28"/>
      <c r="I14" s="28"/>
      <c r="J14" s="28"/>
      <c r="K14" s="28"/>
      <c r="L14" s="28"/>
      <c r="M14" s="28"/>
    </row>
    <row r="15" ht="15.6" spans="1:13">
      <c r="A15" s="38">
        <v>10</v>
      </c>
      <c r="B15" s="38">
        <v>11</v>
      </c>
      <c r="C15" s="38" t="s">
        <v>144</v>
      </c>
      <c r="D15" s="25"/>
      <c r="E15" s="25"/>
      <c r="F15" s="28"/>
      <c r="G15" s="28"/>
      <c r="H15" s="28"/>
      <c r="I15" s="28"/>
      <c r="J15" s="28"/>
      <c r="K15" s="28"/>
      <c r="L15" s="28"/>
      <c r="M15" s="28"/>
    </row>
    <row r="16" ht="15.6" spans="1:13">
      <c r="A16" s="27">
        <v>11</v>
      </c>
      <c r="B16" s="27">
        <v>12</v>
      </c>
      <c r="C16" s="27" t="s">
        <v>147</v>
      </c>
      <c r="D16" s="25"/>
      <c r="E16" s="25"/>
      <c r="F16" s="28"/>
      <c r="G16" s="28"/>
      <c r="H16" s="28"/>
      <c r="I16" s="28"/>
      <c r="J16" s="31">
        <v>11.1111111111111</v>
      </c>
      <c r="K16" s="31">
        <v>13.42</v>
      </c>
      <c r="L16" s="37">
        <v>220.445345630252</v>
      </c>
      <c r="M16" s="37">
        <v>256.17987638906</v>
      </c>
    </row>
    <row r="17" ht="15.6" spans="1:13">
      <c r="A17" s="38">
        <v>12</v>
      </c>
      <c r="B17" s="38">
        <v>13</v>
      </c>
      <c r="C17" s="38" t="s">
        <v>144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ht="15.6" spans="1:13">
      <c r="A18" s="38">
        <v>13</v>
      </c>
      <c r="B18" s="38">
        <v>14</v>
      </c>
      <c r="C18" s="38" t="s">
        <v>144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ht="15.6" spans="1:13">
      <c r="A19" s="38">
        <v>14</v>
      </c>
      <c r="B19" s="38">
        <v>15</v>
      </c>
      <c r="C19" s="38" t="s">
        <v>144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16:K16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4"/>
  <sheetViews>
    <sheetView workbookViewId="0">
      <selection activeCell="D22" sqref="D22"/>
    </sheetView>
  </sheetViews>
  <sheetFormatPr defaultColWidth="8.88888888888889" defaultRowHeight="14.4"/>
  <cols>
    <col min="1" max="1" width="10.2222222222222" customWidth="1"/>
    <col min="3" max="3" width="44.6666666666667" customWidth="1"/>
    <col min="13" max="13" width="25.7777777777778" customWidth="1"/>
  </cols>
  <sheetData>
    <row r="2" ht="15.6" spans="1:13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1.5</v>
      </c>
      <c r="C5" s="24" t="s">
        <v>138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40">
        <v>1.5</v>
      </c>
      <c r="B6" s="40">
        <v>3</v>
      </c>
      <c r="C6" s="40" t="s">
        <v>149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5.6" spans="1:13">
      <c r="A7" s="27">
        <v>3</v>
      </c>
      <c r="B7" s="27">
        <v>4.5</v>
      </c>
      <c r="C7" s="27" t="s">
        <v>140</v>
      </c>
      <c r="D7" s="28"/>
      <c r="E7" s="28"/>
      <c r="F7" s="28"/>
      <c r="G7" s="28"/>
      <c r="H7" s="28"/>
      <c r="I7" s="28"/>
      <c r="J7" s="25"/>
      <c r="K7" s="25"/>
      <c r="L7" s="25"/>
      <c r="M7" s="25"/>
    </row>
    <row r="8" ht="15.6" spans="1:13">
      <c r="A8" s="27">
        <v>4.5</v>
      </c>
      <c r="B8" s="27">
        <v>6</v>
      </c>
      <c r="C8" s="27" t="s">
        <v>140</v>
      </c>
      <c r="D8" s="28"/>
      <c r="E8" s="28"/>
      <c r="F8" s="28"/>
      <c r="G8" s="28"/>
      <c r="H8" s="28"/>
      <c r="I8" s="28"/>
      <c r="J8" s="25"/>
      <c r="K8" s="25"/>
      <c r="L8" s="25"/>
      <c r="M8" s="25"/>
    </row>
    <row r="9" ht="15.6" spans="1:13">
      <c r="A9" s="27">
        <v>6</v>
      </c>
      <c r="B9" s="27">
        <v>7.5</v>
      </c>
      <c r="C9" s="27" t="s">
        <v>140</v>
      </c>
      <c r="D9" s="28"/>
      <c r="E9" s="28"/>
      <c r="F9" s="28"/>
      <c r="G9" s="28"/>
      <c r="H9" s="28"/>
      <c r="I9" s="28"/>
      <c r="J9" s="41">
        <v>6.92222222222222</v>
      </c>
      <c r="K9" s="41">
        <v>9</v>
      </c>
      <c r="L9" s="36">
        <v>126.854323121755</v>
      </c>
      <c r="M9" s="37">
        <v>152.602021468639</v>
      </c>
    </row>
    <row r="10" ht="15.6" spans="1:13">
      <c r="A10" s="27">
        <v>7.5</v>
      </c>
      <c r="B10" s="27">
        <v>9</v>
      </c>
      <c r="C10" s="27" t="s">
        <v>140</v>
      </c>
      <c r="D10" s="28"/>
      <c r="E10" s="28"/>
      <c r="F10" s="28"/>
      <c r="G10" s="28"/>
      <c r="H10" s="28"/>
      <c r="I10" s="28"/>
      <c r="J10" s="29">
        <v>7.08888888888889</v>
      </c>
      <c r="K10" s="29">
        <v>9.21</v>
      </c>
      <c r="L10" s="36">
        <v>161.779966780486</v>
      </c>
      <c r="M10" s="37">
        <v>189.517796021678</v>
      </c>
    </row>
    <row r="11" ht="15.6" spans="1:13">
      <c r="A11" s="27">
        <v>9</v>
      </c>
      <c r="B11" s="27">
        <v>10.5</v>
      </c>
      <c r="C11" s="27" t="s">
        <v>140</v>
      </c>
      <c r="D11" s="28"/>
      <c r="E11" s="28"/>
      <c r="F11" s="28"/>
      <c r="G11" s="28"/>
      <c r="H11" s="28"/>
      <c r="I11" s="28"/>
      <c r="J11" s="29">
        <v>7.74444444444444</v>
      </c>
      <c r="K11" s="29">
        <v>9.51</v>
      </c>
      <c r="L11" s="36">
        <v>194.061673085247</v>
      </c>
      <c r="M11" s="37">
        <v>225.251873925356</v>
      </c>
    </row>
    <row r="12" ht="15.6" spans="1:13">
      <c r="A12" s="27">
        <v>10.5</v>
      </c>
      <c r="B12" s="27">
        <v>12</v>
      </c>
      <c r="C12" s="27" t="s">
        <v>140</v>
      </c>
      <c r="D12" s="28"/>
      <c r="E12" s="28"/>
      <c r="F12" s="28"/>
      <c r="G12" s="28"/>
      <c r="H12" s="28"/>
      <c r="I12" s="28"/>
      <c r="J12" s="29">
        <v>10.3888888888889</v>
      </c>
      <c r="K12" s="29">
        <v>12.08</v>
      </c>
      <c r="L12" s="36">
        <v>168.474875871522</v>
      </c>
      <c r="M12" s="37">
        <v>204.448995112714</v>
      </c>
    </row>
    <row r="13" ht="15.6" spans="1:13">
      <c r="A13" s="26">
        <v>12</v>
      </c>
      <c r="B13" s="26">
        <v>13.5</v>
      </c>
      <c r="C13" s="26" t="s">
        <v>139</v>
      </c>
      <c r="D13" s="28"/>
      <c r="E13" s="28"/>
      <c r="F13" s="28"/>
      <c r="G13" s="28"/>
      <c r="H13" s="28"/>
      <c r="I13" s="28"/>
      <c r="J13" s="25"/>
      <c r="K13" s="25"/>
      <c r="L13" s="25"/>
      <c r="M13" s="25"/>
    </row>
    <row r="14" ht="15.6" spans="1:13">
      <c r="A14" s="26">
        <v>13.5</v>
      </c>
      <c r="B14" s="26">
        <v>15</v>
      </c>
      <c r="C14" s="26" t="s">
        <v>139</v>
      </c>
      <c r="D14" s="31">
        <v>2.482</v>
      </c>
      <c r="E14" s="31">
        <v>3.141</v>
      </c>
      <c r="F14" s="30">
        <v>1.22</v>
      </c>
      <c r="G14" s="30">
        <v>0.005</v>
      </c>
      <c r="H14" s="31">
        <v>76.294</v>
      </c>
      <c r="I14" s="31">
        <v>5.26420936969313</v>
      </c>
      <c r="J14" s="25"/>
      <c r="K14" s="25"/>
      <c r="L14" s="25"/>
      <c r="M14" s="25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9:K12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4"/>
  <sheetViews>
    <sheetView workbookViewId="0">
      <selection activeCell="C20" sqref="C20"/>
    </sheetView>
  </sheetViews>
  <sheetFormatPr defaultColWidth="8.88888888888889" defaultRowHeight="14.4"/>
  <cols>
    <col min="1" max="1" width="11.3333333333333" customWidth="1"/>
    <col min="3" max="3" width="44.6666666666667" customWidth="1"/>
    <col min="13" max="13" width="25.7777777777778" customWidth="1"/>
  </cols>
  <sheetData>
    <row r="2" ht="15.6" spans="1:13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1.5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7">
        <v>1.5</v>
      </c>
      <c r="B6" s="27">
        <v>3</v>
      </c>
      <c r="C6" s="27" t="s">
        <v>140</v>
      </c>
      <c r="D6" s="28"/>
      <c r="E6" s="28"/>
      <c r="F6" s="28"/>
      <c r="G6" s="28"/>
      <c r="H6" s="28"/>
      <c r="I6" s="28"/>
      <c r="J6" s="31">
        <v>9.13333333333333</v>
      </c>
      <c r="K6" s="31">
        <v>11.15</v>
      </c>
      <c r="L6" s="37">
        <v>160.910564226797</v>
      </c>
      <c r="M6" s="37">
        <v>198.149148942244</v>
      </c>
    </row>
    <row r="7" ht="15.6" spans="1:13">
      <c r="A7" s="27">
        <v>3</v>
      </c>
      <c r="B7" s="27">
        <v>4.5</v>
      </c>
      <c r="C7" s="27" t="s">
        <v>140</v>
      </c>
      <c r="D7" s="28"/>
      <c r="E7" s="28"/>
      <c r="F7" s="28"/>
      <c r="G7" s="28"/>
      <c r="H7" s="28"/>
      <c r="I7" s="28"/>
      <c r="J7" s="31">
        <v>9.04444444444444</v>
      </c>
      <c r="K7" s="31">
        <v>10.8</v>
      </c>
      <c r="L7" s="37">
        <v>156.014395113632</v>
      </c>
      <c r="M7" s="37">
        <v>188.114474978131</v>
      </c>
    </row>
    <row r="8" ht="15.6" spans="1:13">
      <c r="A8" s="27">
        <v>4.5</v>
      </c>
      <c r="B8" s="27">
        <v>6</v>
      </c>
      <c r="C8" s="27" t="s">
        <v>140</v>
      </c>
      <c r="D8" s="28"/>
      <c r="E8" s="28"/>
      <c r="F8" s="28"/>
      <c r="G8" s="28"/>
      <c r="H8" s="28"/>
      <c r="I8" s="28"/>
      <c r="J8" s="31">
        <v>13.3888888888889</v>
      </c>
      <c r="K8" s="31">
        <v>14.34</v>
      </c>
      <c r="L8" s="37">
        <v>176.90816833296</v>
      </c>
      <c r="M8" s="37">
        <v>222.067716842445</v>
      </c>
    </row>
    <row r="9" ht="15.6" spans="1:13">
      <c r="A9" s="27">
        <v>6</v>
      </c>
      <c r="B9" s="27">
        <v>7.5</v>
      </c>
      <c r="C9" s="27" t="s">
        <v>140</v>
      </c>
      <c r="D9" s="28"/>
      <c r="E9" s="28"/>
      <c r="F9" s="28"/>
      <c r="G9" s="28"/>
      <c r="H9" s="28"/>
      <c r="I9" s="28"/>
      <c r="J9" s="31">
        <v>14.5888888888889</v>
      </c>
      <c r="K9" s="31">
        <v>15.66</v>
      </c>
      <c r="L9" s="37">
        <v>221.530571295425</v>
      </c>
      <c r="M9" s="37">
        <v>267.555024926861</v>
      </c>
    </row>
    <row r="10" ht="15.6" spans="1:13">
      <c r="A10" s="27">
        <v>7.5</v>
      </c>
      <c r="B10" s="27">
        <v>9</v>
      </c>
      <c r="C10" s="27" t="s">
        <v>140</v>
      </c>
      <c r="D10" s="28"/>
      <c r="E10" s="28"/>
      <c r="F10" s="28"/>
      <c r="G10" s="28"/>
      <c r="H10" s="28"/>
      <c r="I10" s="28"/>
      <c r="J10" s="31">
        <v>10.9777777777778</v>
      </c>
      <c r="K10" s="31">
        <v>14.1</v>
      </c>
      <c r="L10" s="37">
        <v>190.49391460028</v>
      </c>
      <c r="M10" s="37">
        <v>223.669977716811</v>
      </c>
    </row>
    <row r="11" ht="15.6" spans="1:13">
      <c r="A11" s="26">
        <v>9</v>
      </c>
      <c r="B11" s="26">
        <v>10.5</v>
      </c>
      <c r="C11" s="26" t="s">
        <v>139</v>
      </c>
      <c r="D11" s="31">
        <v>2.35</v>
      </c>
      <c r="E11" s="31">
        <v>2.895</v>
      </c>
      <c r="F11" s="30">
        <v>1.33</v>
      </c>
      <c r="G11" s="30">
        <v>0.004</v>
      </c>
      <c r="H11" s="31">
        <v>76.146</v>
      </c>
      <c r="I11" s="31">
        <v>5.00401123144815</v>
      </c>
      <c r="J11" s="28"/>
      <c r="K11" s="39"/>
      <c r="L11" s="28"/>
      <c r="M11" s="28"/>
    </row>
    <row r="12" ht="15.6" spans="1:13">
      <c r="A12" s="27">
        <v>10.5</v>
      </c>
      <c r="B12" s="27">
        <v>12</v>
      </c>
      <c r="C12" s="27" t="s">
        <v>140</v>
      </c>
      <c r="D12" s="28"/>
      <c r="E12" s="28"/>
      <c r="F12" s="28"/>
      <c r="G12" s="28"/>
      <c r="H12" s="28"/>
      <c r="I12" s="28"/>
      <c r="J12" s="31">
        <v>8.51111111111111</v>
      </c>
      <c r="K12" s="31">
        <v>10.91</v>
      </c>
      <c r="L12" s="37">
        <v>156.096083438095</v>
      </c>
      <c r="M12" s="37">
        <v>186.495401270074</v>
      </c>
    </row>
    <row r="13" ht="15.6" spans="1:13">
      <c r="A13" s="27">
        <v>12</v>
      </c>
      <c r="B13" s="27">
        <v>13.5</v>
      </c>
      <c r="C13" s="27" t="s">
        <v>140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ht="15.6" spans="1:13">
      <c r="A14" s="27">
        <v>13.5</v>
      </c>
      <c r="B14" s="27">
        <v>15</v>
      </c>
      <c r="C14" s="27" t="s">
        <v>140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6:K10 J12:K12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9"/>
  <sheetViews>
    <sheetView workbookViewId="0">
      <selection activeCell="A2" sqref="A2:M2"/>
    </sheetView>
  </sheetViews>
  <sheetFormatPr defaultColWidth="8.88888888888889" defaultRowHeight="14.4"/>
  <cols>
    <col min="1" max="1" width="11.2222222222222" customWidth="1"/>
    <col min="2" max="2" width="9.77777777777778" customWidth="1"/>
    <col min="3" max="3" width="44.6666666666667" customWidth="1"/>
    <col min="13" max="13" width="25.7777777777778" customWidth="1"/>
  </cols>
  <sheetData>
    <row r="2" ht="15.6" spans="1:13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4">
        <v>1</v>
      </c>
      <c r="B6" s="24">
        <v>2</v>
      </c>
      <c r="C6" s="24" t="s">
        <v>142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5.6" spans="1:13">
      <c r="A7" s="24">
        <v>2</v>
      </c>
      <c r="B7" s="24">
        <v>3</v>
      </c>
      <c r="C7" s="24" t="s">
        <v>142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ht="15.6" spans="1:13">
      <c r="A8" s="27">
        <v>3</v>
      </c>
      <c r="B8" s="27">
        <v>4</v>
      </c>
      <c r="C8" s="27" t="s">
        <v>140</v>
      </c>
      <c r="D8" s="25"/>
      <c r="E8" s="28"/>
      <c r="F8" s="28"/>
      <c r="G8" s="28"/>
      <c r="H8" s="28"/>
      <c r="I8" s="28"/>
      <c r="J8" s="28"/>
      <c r="K8" s="28"/>
      <c r="L8" s="28"/>
      <c r="M8" s="28"/>
    </row>
    <row r="9" ht="15.6" spans="1:13">
      <c r="A9" s="38">
        <v>4</v>
      </c>
      <c r="B9" s="38">
        <v>5</v>
      </c>
      <c r="C9" s="38" t="s">
        <v>144</v>
      </c>
      <c r="D9" s="25"/>
      <c r="E9" s="28"/>
      <c r="F9" s="28"/>
      <c r="G9" s="28"/>
      <c r="H9" s="28"/>
      <c r="I9" s="28"/>
      <c r="J9" s="28"/>
      <c r="K9" s="28"/>
      <c r="L9" s="28"/>
      <c r="M9" s="28"/>
    </row>
    <row r="10" ht="15.6" spans="1:13">
      <c r="A10" s="26">
        <v>5</v>
      </c>
      <c r="B10" s="26">
        <v>6</v>
      </c>
      <c r="C10" s="26" t="s">
        <v>139</v>
      </c>
      <c r="D10" s="25"/>
      <c r="E10" s="28"/>
      <c r="F10" s="28"/>
      <c r="G10" s="28"/>
      <c r="H10" s="28"/>
      <c r="I10" s="28"/>
      <c r="J10" s="28"/>
      <c r="K10" s="28"/>
      <c r="L10" s="28"/>
      <c r="M10" s="28"/>
    </row>
    <row r="11" ht="15.6" spans="1:13">
      <c r="A11" s="26">
        <v>6</v>
      </c>
      <c r="B11" s="26">
        <v>7</v>
      </c>
      <c r="C11" s="26" t="s">
        <v>139</v>
      </c>
      <c r="D11" s="29">
        <v>11.791</v>
      </c>
      <c r="E11" s="31">
        <v>3.103</v>
      </c>
      <c r="F11" s="30">
        <v>4.355</v>
      </c>
      <c r="G11" s="30">
        <v>0.001</v>
      </c>
      <c r="H11" s="31">
        <v>52.736</v>
      </c>
      <c r="I11" s="31">
        <v>15.644232678181</v>
      </c>
      <c r="J11" s="28"/>
      <c r="K11" s="28"/>
      <c r="L11" s="28"/>
      <c r="M11" s="28"/>
    </row>
    <row r="12" ht="15.6" spans="1:13">
      <c r="A12" s="27">
        <v>7</v>
      </c>
      <c r="B12" s="27">
        <v>8</v>
      </c>
      <c r="C12" s="27" t="s">
        <v>140</v>
      </c>
      <c r="D12" s="25"/>
      <c r="E12" s="28"/>
      <c r="F12" s="28"/>
      <c r="G12" s="28"/>
      <c r="H12" s="28"/>
      <c r="I12" s="28"/>
      <c r="J12" s="31">
        <v>10.1555555555556</v>
      </c>
      <c r="K12" s="31">
        <v>12.74</v>
      </c>
      <c r="L12" s="37">
        <v>190.476847650327</v>
      </c>
      <c r="M12" s="37">
        <v>230.166052176072</v>
      </c>
    </row>
    <row r="13" ht="15.6" spans="1:13">
      <c r="A13" s="27">
        <v>8</v>
      </c>
      <c r="B13" s="27">
        <v>9</v>
      </c>
      <c r="C13" s="27" t="s">
        <v>140</v>
      </c>
      <c r="D13" s="25"/>
      <c r="E13" s="28"/>
      <c r="F13" s="28"/>
      <c r="G13" s="28"/>
      <c r="H13" s="28"/>
      <c r="I13" s="28"/>
      <c r="J13" s="31">
        <v>10.7444444444444</v>
      </c>
      <c r="K13" s="31">
        <v>13.76</v>
      </c>
      <c r="L13" s="37">
        <v>185.891073561998</v>
      </c>
      <c r="M13" s="37">
        <v>223.587524402106</v>
      </c>
    </row>
    <row r="14" ht="15.6" spans="1:13">
      <c r="A14" s="27">
        <v>9</v>
      </c>
      <c r="B14" s="27">
        <v>10</v>
      </c>
      <c r="C14" s="27" t="s">
        <v>140</v>
      </c>
      <c r="D14" s="25"/>
      <c r="E14" s="28"/>
      <c r="F14" s="28"/>
      <c r="G14" s="28"/>
      <c r="H14" s="28"/>
      <c r="I14" s="28"/>
      <c r="J14" s="31">
        <v>9.83333333333333</v>
      </c>
      <c r="K14" s="31">
        <v>12.01</v>
      </c>
      <c r="L14" s="37">
        <v>199.424548258637</v>
      </c>
      <c r="M14" s="37">
        <v>241.252247852133</v>
      </c>
    </row>
    <row r="15" ht="15.6" spans="1:13">
      <c r="A15" s="27">
        <v>10</v>
      </c>
      <c r="B15" s="27">
        <v>11</v>
      </c>
      <c r="C15" s="27" t="s">
        <v>140</v>
      </c>
      <c r="D15" s="25"/>
      <c r="E15" s="28"/>
      <c r="F15" s="28"/>
      <c r="G15" s="28"/>
      <c r="H15" s="28"/>
      <c r="I15" s="28"/>
      <c r="J15" s="31">
        <v>11.9333333333333</v>
      </c>
      <c r="K15" s="31">
        <v>15.53</v>
      </c>
      <c r="L15" s="37">
        <v>198.790731239776</v>
      </c>
      <c r="M15" s="37">
        <v>240.138116930833</v>
      </c>
    </row>
    <row r="16" ht="15.6" spans="1:13">
      <c r="A16" s="27">
        <v>11</v>
      </c>
      <c r="B16" s="27">
        <v>12</v>
      </c>
      <c r="C16" s="27" t="s">
        <v>140</v>
      </c>
      <c r="D16" s="25"/>
      <c r="E16" s="28"/>
      <c r="F16" s="28"/>
      <c r="G16" s="28"/>
      <c r="H16" s="28"/>
      <c r="I16" s="28"/>
      <c r="J16" s="31">
        <v>11.6666666666667</v>
      </c>
      <c r="K16" s="31">
        <v>14.7</v>
      </c>
      <c r="L16" s="37">
        <v>181.214484793091</v>
      </c>
      <c r="M16" s="37">
        <v>218.451563248375</v>
      </c>
    </row>
    <row r="17" ht="15.6" spans="1:13">
      <c r="A17" s="26">
        <v>12</v>
      </c>
      <c r="B17" s="26">
        <v>13</v>
      </c>
      <c r="C17" s="26" t="s">
        <v>139</v>
      </c>
      <c r="D17" s="25"/>
      <c r="E17" s="28"/>
      <c r="F17" s="28"/>
      <c r="G17" s="28"/>
      <c r="H17" s="28"/>
      <c r="I17" s="28"/>
      <c r="J17" s="28"/>
      <c r="K17" s="28"/>
      <c r="L17" s="28"/>
      <c r="M17" s="28"/>
    </row>
    <row r="18" ht="15.6" spans="1:13">
      <c r="A18" s="26">
        <v>13</v>
      </c>
      <c r="B18" s="26">
        <v>14</v>
      </c>
      <c r="C18" s="26" t="s">
        <v>139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ht="15.6" spans="1:13">
      <c r="A19" s="26">
        <v>14</v>
      </c>
      <c r="B19" s="26">
        <v>15</v>
      </c>
      <c r="C19" s="26" t="s">
        <v>139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12:K16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4"/>
  <sheetViews>
    <sheetView workbookViewId="0">
      <selection activeCell="A3" sqref="A3:M14"/>
    </sheetView>
  </sheetViews>
  <sheetFormatPr defaultColWidth="8.88888888888889" defaultRowHeight="14.4"/>
  <cols>
    <col min="1" max="1" width="10.4444444444444" customWidth="1"/>
    <col min="3" max="3" width="44.6666666666667" customWidth="1"/>
    <col min="13" max="13" width="25.7777777777778" customWidth="1"/>
  </cols>
  <sheetData>
    <row r="2" ht="15.6" spans="1:13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1.5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7">
        <v>1.5</v>
      </c>
      <c r="B6" s="27">
        <v>3</v>
      </c>
      <c r="C6" s="27" t="s">
        <v>140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5.6" spans="1:13">
      <c r="A7" s="27">
        <v>3</v>
      </c>
      <c r="B7" s="27">
        <v>4.5</v>
      </c>
      <c r="C7" s="27" t="s">
        <v>140</v>
      </c>
      <c r="D7" s="25"/>
      <c r="E7" s="25"/>
      <c r="F7" s="25"/>
      <c r="G7" s="25"/>
      <c r="H7" s="25"/>
      <c r="I7" s="25"/>
      <c r="J7" s="25"/>
      <c r="K7" s="25"/>
      <c r="L7" s="25"/>
      <c r="M7" s="28"/>
    </row>
    <row r="8" ht="15.6" spans="1:13">
      <c r="A8" s="27">
        <v>4.5</v>
      </c>
      <c r="B8" s="27">
        <v>6</v>
      </c>
      <c r="C8" s="27" t="s">
        <v>140</v>
      </c>
      <c r="D8" s="25"/>
      <c r="E8" s="25"/>
      <c r="F8" s="25"/>
      <c r="G8" s="25"/>
      <c r="H8" s="25"/>
      <c r="I8" s="25"/>
      <c r="J8" s="29">
        <v>9.14444444444444</v>
      </c>
      <c r="K8" s="29">
        <v>11.19</v>
      </c>
      <c r="L8" s="36">
        <v>170.071310037628</v>
      </c>
      <c r="M8" s="37">
        <v>205.391113804566</v>
      </c>
    </row>
    <row r="9" ht="15.6" spans="1:13">
      <c r="A9" s="27">
        <v>6</v>
      </c>
      <c r="B9" s="27">
        <v>7.5</v>
      </c>
      <c r="C9" s="27" t="s">
        <v>140</v>
      </c>
      <c r="D9" s="25"/>
      <c r="E9" s="25"/>
      <c r="F9" s="28"/>
      <c r="G9" s="28"/>
      <c r="H9" s="28"/>
      <c r="I9" s="28"/>
      <c r="J9" s="31">
        <v>11.0888888888889</v>
      </c>
      <c r="K9" s="29">
        <v>14.53</v>
      </c>
      <c r="L9" s="36">
        <v>178.902347362652</v>
      </c>
      <c r="M9" s="37">
        <v>219.000983920917</v>
      </c>
    </row>
    <row r="10" ht="15.6" spans="1:13">
      <c r="A10" s="27">
        <v>7.5</v>
      </c>
      <c r="B10" s="27">
        <v>9</v>
      </c>
      <c r="C10" s="27" t="s">
        <v>140</v>
      </c>
      <c r="D10" s="25"/>
      <c r="E10" s="25"/>
      <c r="F10" s="28"/>
      <c r="G10" s="28"/>
      <c r="H10" s="28"/>
      <c r="I10" s="28"/>
      <c r="J10" s="31">
        <v>9.86666666666667</v>
      </c>
      <c r="K10" s="29">
        <v>11.79</v>
      </c>
      <c r="L10" s="36">
        <v>189.991128148179</v>
      </c>
      <c r="M10" s="37">
        <v>232.876582457122</v>
      </c>
    </row>
    <row r="11" ht="15.6" spans="1:13">
      <c r="A11" s="26">
        <v>9</v>
      </c>
      <c r="B11" s="26">
        <v>10.5</v>
      </c>
      <c r="C11" s="26" t="s">
        <v>139</v>
      </c>
      <c r="D11" s="29">
        <v>9.882</v>
      </c>
      <c r="E11" s="29">
        <v>5.397</v>
      </c>
      <c r="F11" s="30">
        <v>2.966</v>
      </c>
      <c r="G11" s="30">
        <v>0.01</v>
      </c>
      <c r="H11" s="31">
        <v>50.285</v>
      </c>
      <c r="I11" s="31">
        <v>13.4726368159208</v>
      </c>
      <c r="J11" s="28"/>
      <c r="K11" s="25"/>
      <c r="L11" s="25"/>
      <c r="M11" s="28"/>
    </row>
    <row r="12" ht="15.6" spans="1:13">
      <c r="A12" s="27">
        <v>10.5</v>
      </c>
      <c r="B12" s="27">
        <v>12</v>
      </c>
      <c r="C12" s="27" t="s">
        <v>140</v>
      </c>
      <c r="D12" s="25"/>
      <c r="E12" s="25"/>
      <c r="F12" s="28"/>
      <c r="G12" s="28"/>
      <c r="H12" s="28"/>
      <c r="I12" s="28"/>
      <c r="J12" s="31">
        <v>12.5</v>
      </c>
      <c r="K12" s="29">
        <v>17.16</v>
      </c>
      <c r="L12" s="36">
        <v>167.483686251354</v>
      </c>
      <c r="M12" s="37">
        <v>207.779888690378</v>
      </c>
    </row>
    <row r="13" ht="15.6" spans="1:13">
      <c r="A13" s="27">
        <v>12</v>
      </c>
      <c r="B13" s="27">
        <v>13.5</v>
      </c>
      <c r="C13" s="27" t="s">
        <v>140</v>
      </c>
      <c r="D13" s="25"/>
      <c r="E13" s="25"/>
      <c r="F13" s="25"/>
      <c r="G13" s="25"/>
      <c r="H13" s="25"/>
      <c r="I13" s="25"/>
      <c r="J13" s="29">
        <v>11.1666666666667</v>
      </c>
      <c r="K13" s="29">
        <v>12.16</v>
      </c>
      <c r="L13" s="36">
        <v>142.439026537348</v>
      </c>
      <c r="M13" s="37">
        <v>179.327342797511</v>
      </c>
    </row>
    <row r="14" ht="15.6" spans="1:13">
      <c r="A14" s="27">
        <v>13.5</v>
      </c>
      <c r="B14" s="27">
        <v>15</v>
      </c>
      <c r="C14" s="27" t="s">
        <v>140</v>
      </c>
      <c r="D14" s="25"/>
      <c r="E14" s="25"/>
      <c r="F14" s="25"/>
      <c r="G14" s="25"/>
      <c r="H14" s="25"/>
      <c r="I14" s="25"/>
      <c r="J14" s="29">
        <v>13.9777777777778</v>
      </c>
      <c r="K14" s="29">
        <v>18.37</v>
      </c>
      <c r="L14" s="36">
        <v>199.707627214472</v>
      </c>
      <c r="M14" s="37">
        <v>244.918651306613</v>
      </c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8:K10">
    <cfRule type="cellIs" dxfId="0" priority="2" operator="lessThan">
      <formula>0.1</formula>
    </cfRule>
  </conditionalFormatting>
  <conditionalFormatting sqref="J12:K14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8"/>
  <sheetViews>
    <sheetView workbookViewId="0">
      <selection activeCell="C21" sqref="C21"/>
    </sheetView>
  </sheetViews>
  <sheetFormatPr defaultColWidth="8.88888888888889" defaultRowHeight="14.4"/>
  <cols>
    <col min="1" max="1" width="11.1111111111111" customWidth="1"/>
    <col min="3" max="3" width="47.6666666666667" customWidth="1"/>
    <col min="13" max="13" width="25.7777777777778" customWidth="1"/>
  </cols>
  <sheetData>
    <row r="2" ht="15.6" spans="1:13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0" t="s">
        <v>129</v>
      </c>
      <c r="H3" s="20" t="s">
        <v>130</v>
      </c>
      <c r="I3" s="20" t="s">
        <v>131</v>
      </c>
      <c r="J3" s="32" t="s">
        <v>132</v>
      </c>
      <c r="K3" s="32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0"/>
      <c r="H4" s="20"/>
      <c r="I4" s="20"/>
      <c r="J4" s="32"/>
      <c r="K4" s="32"/>
      <c r="L4" s="34"/>
      <c r="M4" s="34"/>
    </row>
    <row r="5" ht="15.6" spans="1:13">
      <c r="A5" s="24">
        <v>0</v>
      </c>
      <c r="B5" s="24">
        <v>1.5</v>
      </c>
      <c r="C5" s="24" t="s">
        <v>138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ht="15.6" spans="1:13">
      <c r="A6" s="27">
        <v>1.5</v>
      </c>
      <c r="B6" s="27">
        <v>3</v>
      </c>
      <c r="C6" s="27" t="s">
        <v>147</v>
      </c>
      <c r="D6" s="28"/>
      <c r="E6" s="28"/>
      <c r="F6" s="28"/>
      <c r="G6" s="28"/>
      <c r="H6" s="28"/>
      <c r="I6" s="28"/>
      <c r="J6" s="31">
        <v>4.45555555555555</v>
      </c>
      <c r="K6" s="31">
        <v>5.33</v>
      </c>
      <c r="L6" s="37">
        <v>117.723720412232</v>
      </c>
      <c r="M6" s="31">
        <v>139.27</v>
      </c>
    </row>
    <row r="7" ht="15.6" spans="1:13">
      <c r="A7" s="27">
        <v>3</v>
      </c>
      <c r="B7" s="27">
        <v>4.5</v>
      </c>
      <c r="C7" s="27" t="s">
        <v>147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ht="15.6" spans="1:13">
      <c r="A8" s="27">
        <v>4.5</v>
      </c>
      <c r="B8" s="27">
        <v>6</v>
      </c>
      <c r="C8" s="27" t="s">
        <v>147</v>
      </c>
      <c r="D8" s="28"/>
      <c r="E8" s="28"/>
      <c r="F8" s="28"/>
      <c r="G8" s="28"/>
      <c r="H8" s="28"/>
      <c r="I8" s="28"/>
      <c r="J8" s="28"/>
      <c r="K8" s="28"/>
      <c r="L8" s="28"/>
      <c r="M8" s="28"/>
    </row>
    <row r="9" ht="15.6" spans="1:13">
      <c r="A9" s="27">
        <v>6</v>
      </c>
      <c r="B9" s="27">
        <v>7.5</v>
      </c>
      <c r="C9" s="27" t="s">
        <v>147</v>
      </c>
      <c r="D9" s="28"/>
      <c r="E9" s="28"/>
      <c r="F9" s="28"/>
      <c r="G9" s="28"/>
      <c r="H9" s="28"/>
      <c r="I9" s="28"/>
      <c r="J9" s="31">
        <v>9.35555555555556</v>
      </c>
      <c r="K9" s="31">
        <v>10.51</v>
      </c>
      <c r="L9" s="37">
        <v>179.232286990476</v>
      </c>
      <c r="M9" s="37">
        <v>213.327234443051</v>
      </c>
    </row>
    <row r="10" ht="15.6" spans="1:13">
      <c r="A10" s="27">
        <v>7.5</v>
      </c>
      <c r="B10" s="27">
        <v>9</v>
      </c>
      <c r="C10" s="27" t="s">
        <v>147</v>
      </c>
      <c r="D10" s="28"/>
      <c r="E10" s="28"/>
      <c r="F10" s="28"/>
      <c r="G10" s="28"/>
      <c r="H10" s="28"/>
      <c r="I10" s="28"/>
      <c r="J10" s="31">
        <v>7.8</v>
      </c>
      <c r="K10" s="31">
        <v>9.52</v>
      </c>
      <c r="L10" s="37">
        <v>135.606333076191</v>
      </c>
      <c r="M10" s="37">
        <v>164.233538929849</v>
      </c>
    </row>
    <row r="11" ht="15.6" spans="1:13">
      <c r="A11" s="27">
        <v>9</v>
      </c>
      <c r="B11" s="27">
        <v>10.5</v>
      </c>
      <c r="C11" s="27" t="s">
        <v>147</v>
      </c>
      <c r="D11" s="28"/>
      <c r="E11" s="28"/>
      <c r="F11" s="28"/>
      <c r="G11" s="28"/>
      <c r="H11" s="28"/>
      <c r="I11" s="28"/>
      <c r="J11" s="31">
        <v>8.67777777777778</v>
      </c>
      <c r="K11" s="31">
        <v>11.03</v>
      </c>
      <c r="L11" s="37">
        <v>126.578971419514</v>
      </c>
      <c r="M11" s="37">
        <v>154.384390877509</v>
      </c>
    </row>
    <row r="12" ht="15.6" spans="1:13">
      <c r="A12" s="26">
        <v>10.5</v>
      </c>
      <c r="B12" s="26">
        <v>12</v>
      </c>
      <c r="C12" s="26" t="s">
        <v>139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ht="15.6" spans="1:13">
      <c r="A13" s="26">
        <v>12</v>
      </c>
      <c r="B13" s="26">
        <v>13.5</v>
      </c>
      <c r="C13" s="26" t="s">
        <v>139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ht="15.6" spans="1:13">
      <c r="A14" s="27">
        <v>13.5</v>
      </c>
      <c r="B14" s="27">
        <v>15</v>
      </c>
      <c r="C14" s="27" t="s">
        <v>147</v>
      </c>
      <c r="D14" s="28"/>
      <c r="E14" s="28"/>
      <c r="F14" s="28"/>
      <c r="G14" s="28"/>
      <c r="H14" s="28"/>
      <c r="I14" s="28"/>
      <c r="J14" s="31">
        <v>9.66666666666667</v>
      </c>
      <c r="K14" s="31">
        <v>10.51</v>
      </c>
      <c r="L14" s="37">
        <v>154.754900471055</v>
      </c>
      <c r="M14" s="37">
        <v>191.510638682437</v>
      </c>
    </row>
    <row r="15" ht="15.6" spans="1:13">
      <c r="A15" s="27">
        <v>15</v>
      </c>
      <c r="B15" s="27">
        <v>16.5</v>
      </c>
      <c r="C15" s="27" t="s">
        <v>147</v>
      </c>
      <c r="D15" s="28"/>
      <c r="E15" s="28"/>
      <c r="F15" s="28"/>
      <c r="G15" s="28"/>
      <c r="H15" s="28"/>
      <c r="I15" s="28"/>
      <c r="J15" s="31">
        <v>8.67777777777778</v>
      </c>
      <c r="K15" s="31">
        <v>10.54</v>
      </c>
      <c r="L15" s="37">
        <v>172.301872011204</v>
      </c>
      <c r="M15" s="37">
        <v>207.602798786272</v>
      </c>
    </row>
    <row r="16" ht="15.6" spans="1:13">
      <c r="A16" s="26">
        <v>16.5</v>
      </c>
      <c r="B16" s="26">
        <v>18</v>
      </c>
      <c r="C16" s="26" t="s">
        <v>139</v>
      </c>
      <c r="D16" s="31">
        <v>4.674</v>
      </c>
      <c r="E16" s="31">
        <v>3.627</v>
      </c>
      <c r="F16" s="30">
        <v>1.715</v>
      </c>
      <c r="G16" s="30">
        <v>0.007</v>
      </c>
      <c r="H16" s="31">
        <v>69.068</v>
      </c>
      <c r="I16" s="31">
        <v>7.70845830833849</v>
      </c>
      <c r="J16" s="28"/>
      <c r="K16" s="28"/>
      <c r="L16" s="28"/>
      <c r="M16" s="28"/>
    </row>
    <row r="17" ht="15.6" spans="1:13">
      <c r="A17" s="27">
        <v>18</v>
      </c>
      <c r="B17" s="27">
        <v>19.5</v>
      </c>
      <c r="C17" s="27" t="s">
        <v>147</v>
      </c>
      <c r="D17" s="28"/>
      <c r="E17" s="28"/>
      <c r="F17" s="28"/>
      <c r="G17" s="28"/>
      <c r="H17" s="28"/>
      <c r="I17" s="28"/>
      <c r="J17" s="31">
        <v>7.53333333333333</v>
      </c>
      <c r="K17" s="31">
        <v>9.46</v>
      </c>
      <c r="L17" s="37">
        <v>158.862646756396</v>
      </c>
      <c r="M17" s="37">
        <v>191.990086837697</v>
      </c>
    </row>
    <row r="18" ht="15.6" spans="1:13">
      <c r="A18" s="27">
        <v>19.5</v>
      </c>
      <c r="B18" s="27">
        <v>21</v>
      </c>
      <c r="C18" s="27" t="s">
        <v>147</v>
      </c>
      <c r="D18" s="25"/>
      <c r="E18" s="25"/>
      <c r="F18" s="25"/>
      <c r="G18" s="25"/>
      <c r="H18" s="25"/>
      <c r="I18" s="25"/>
      <c r="J18" s="29">
        <v>7.91111111111111</v>
      </c>
      <c r="K18" s="29">
        <v>10.3</v>
      </c>
      <c r="L18" s="36">
        <v>172.768634669281</v>
      </c>
      <c r="M18" s="37">
        <v>207.187893232967</v>
      </c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6:K6 M6">
    <cfRule type="cellIs" dxfId="0" priority="2" operator="lessThan">
      <formula>0.1</formula>
    </cfRule>
  </conditionalFormatting>
  <conditionalFormatting sqref="J9:K11">
    <cfRule type="cellIs" dxfId="0" priority="1" operator="lessThan">
      <formula>0.1</formula>
    </cfRule>
  </conditionalFormatting>
  <conditionalFormatting sqref="J14:K15 J17:K18">
    <cfRule type="cellIs" dxfId="0" priority="3" operator="lessThan">
      <formula>0.1</formula>
    </cfRule>
  </conditionalFormatting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4"/>
  <sheetViews>
    <sheetView workbookViewId="0">
      <selection activeCell="A3" sqref="A3:M14"/>
    </sheetView>
  </sheetViews>
  <sheetFormatPr defaultColWidth="8.88888888888889" defaultRowHeight="14.4"/>
  <cols>
    <col min="1" max="1" width="11.8888888888889" customWidth="1"/>
    <col min="3" max="3" width="44.6666666666667" customWidth="1"/>
    <col min="13" max="13" width="25.7777777777778" customWidth="1"/>
  </cols>
  <sheetData>
    <row r="2" ht="15.6" spans="1:13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1.5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7">
        <v>1.5</v>
      </c>
      <c r="B6" s="27">
        <v>3</v>
      </c>
      <c r="C6" s="27" t="s">
        <v>140</v>
      </c>
      <c r="D6" s="25"/>
      <c r="E6" s="25"/>
      <c r="F6" s="28"/>
      <c r="G6" s="28"/>
      <c r="H6" s="28"/>
      <c r="I6" s="28"/>
      <c r="J6" s="25"/>
      <c r="K6" s="25"/>
      <c r="L6" s="25"/>
      <c r="M6" s="25"/>
    </row>
    <row r="7" ht="15.6" spans="1:13">
      <c r="A7" s="26">
        <v>3</v>
      </c>
      <c r="B7" s="26">
        <v>4.5</v>
      </c>
      <c r="C7" s="26" t="s">
        <v>139</v>
      </c>
      <c r="D7" s="25"/>
      <c r="E7" s="25"/>
      <c r="F7" s="28"/>
      <c r="G7" s="28"/>
      <c r="H7" s="28"/>
      <c r="I7" s="28"/>
      <c r="J7" s="25"/>
      <c r="K7" s="25"/>
      <c r="L7" s="25"/>
      <c r="M7" s="25"/>
    </row>
    <row r="8" ht="15.6" spans="1:13">
      <c r="A8" s="26">
        <v>4.5</v>
      </c>
      <c r="B8" s="26">
        <v>6</v>
      </c>
      <c r="C8" s="26" t="s">
        <v>139</v>
      </c>
      <c r="D8" s="25"/>
      <c r="E8" s="25"/>
      <c r="F8" s="28"/>
      <c r="G8" s="28"/>
      <c r="H8" s="28"/>
      <c r="I8" s="28"/>
      <c r="J8" s="25"/>
      <c r="K8" s="25"/>
      <c r="L8" s="25"/>
      <c r="M8" s="25"/>
    </row>
    <row r="9" ht="15.6" spans="1:13">
      <c r="A9" s="26">
        <v>6</v>
      </c>
      <c r="B9" s="26">
        <v>7.5</v>
      </c>
      <c r="C9" s="26" t="s">
        <v>139</v>
      </c>
      <c r="D9" s="29">
        <v>4.744</v>
      </c>
      <c r="E9" s="29">
        <v>3.711</v>
      </c>
      <c r="F9" s="30">
        <v>1.489</v>
      </c>
      <c r="G9" s="30">
        <v>0.005</v>
      </c>
      <c r="H9" s="31">
        <v>65.018</v>
      </c>
      <c r="I9" s="31">
        <v>8.13569498649109</v>
      </c>
      <c r="J9" s="25"/>
      <c r="K9" s="25"/>
      <c r="L9" s="25"/>
      <c r="M9" s="28"/>
    </row>
    <row r="10" ht="15.6" spans="1:13">
      <c r="A10" s="27">
        <v>7.5</v>
      </c>
      <c r="B10" s="27">
        <v>9</v>
      </c>
      <c r="C10" s="27" t="s">
        <v>140</v>
      </c>
      <c r="D10" s="25"/>
      <c r="E10" s="25"/>
      <c r="F10" s="28"/>
      <c r="G10" s="28"/>
      <c r="H10" s="28"/>
      <c r="I10" s="28"/>
      <c r="J10" s="29">
        <v>7.91111111111111</v>
      </c>
      <c r="K10" s="29">
        <v>12.18</v>
      </c>
      <c r="L10" s="36">
        <v>176.636197944818</v>
      </c>
      <c r="M10" s="37">
        <v>215.347703473273</v>
      </c>
    </row>
    <row r="11" ht="15.6" spans="1:13">
      <c r="A11" s="26">
        <v>9</v>
      </c>
      <c r="B11" s="26">
        <v>10.5</v>
      </c>
      <c r="C11" s="26" t="s">
        <v>139</v>
      </c>
      <c r="D11" s="25"/>
      <c r="E11" s="25"/>
      <c r="F11" s="28"/>
      <c r="G11" s="28"/>
      <c r="H11" s="28"/>
      <c r="I11" s="28"/>
      <c r="J11" s="25"/>
      <c r="K11" s="25"/>
      <c r="L11" s="25"/>
      <c r="M11" s="28"/>
    </row>
    <row r="12" ht="15.6" spans="1:13">
      <c r="A12" s="26">
        <v>10.5</v>
      </c>
      <c r="B12" s="26">
        <v>12</v>
      </c>
      <c r="C12" s="26" t="s">
        <v>139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ht="15.6" spans="1:13">
      <c r="A13" s="27">
        <v>12</v>
      </c>
      <c r="B13" s="27">
        <v>13.5</v>
      </c>
      <c r="C13" s="27" t="s">
        <v>140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ht="15.6" spans="1:13">
      <c r="A14" s="27">
        <v>13.5</v>
      </c>
      <c r="B14" s="27">
        <v>15</v>
      </c>
      <c r="C14" s="27" t="s">
        <v>140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10:K10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4"/>
  <sheetViews>
    <sheetView workbookViewId="0">
      <selection activeCell="F18" sqref="F18"/>
    </sheetView>
  </sheetViews>
  <sheetFormatPr defaultColWidth="8.88888888888889" defaultRowHeight="14.4"/>
  <cols>
    <col min="1" max="1" width="12.2222222222222" customWidth="1"/>
    <col min="3" max="3" width="44.6666666666667" customWidth="1"/>
    <col min="13" max="13" width="25.7777777777778" customWidth="1"/>
  </cols>
  <sheetData>
    <row r="2" ht="15.6" spans="1:13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5.6" spans="1:13">
      <c r="A3" s="19" t="s">
        <v>124</v>
      </c>
      <c r="B3" s="19"/>
      <c r="C3" s="19" t="s">
        <v>125</v>
      </c>
      <c r="D3" s="20" t="s">
        <v>126</v>
      </c>
      <c r="E3" s="20" t="s">
        <v>127</v>
      </c>
      <c r="F3" s="20" t="s">
        <v>128</v>
      </c>
      <c r="G3" s="21" t="s">
        <v>129</v>
      </c>
      <c r="H3" s="20" t="s">
        <v>130</v>
      </c>
      <c r="I3" s="20" t="s">
        <v>131</v>
      </c>
      <c r="J3" s="32" t="s">
        <v>132</v>
      </c>
      <c r="K3" s="33" t="s">
        <v>133</v>
      </c>
      <c r="L3" s="34" t="s">
        <v>134</v>
      </c>
      <c r="M3" s="34" t="s">
        <v>135</v>
      </c>
    </row>
    <row r="4" ht="15.6" spans="1:13">
      <c r="A4" s="22" t="s">
        <v>136</v>
      </c>
      <c r="B4" s="22" t="s">
        <v>137</v>
      </c>
      <c r="C4" s="22"/>
      <c r="D4" s="20"/>
      <c r="E4" s="20"/>
      <c r="F4" s="20"/>
      <c r="G4" s="23"/>
      <c r="H4" s="20"/>
      <c r="I4" s="20"/>
      <c r="J4" s="32"/>
      <c r="K4" s="35"/>
      <c r="L4" s="34"/>
      <c r="M4" s="34"/>
    </row>
    <row r="5" ht="15.6" spans="1:13">
      <c r="A5" s="24">
        <v>0</v>
      </c>
      <c r="B5" s="24">
        <v>1.5</v>
      </c>
      <c r="C5" s="24" t="s">
        <v>142</v>
      </c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15.6" spans="1:13">
      <c r="A6" s="26">
        <v>1.5</v>
      </c>
      <c r="B6" s="26">
        <v>3</v>
      </c>
      <c r="C6" s="26" t="s">
        <v>139</v>
      </c>
      <c r="D6" s="25"/>
      <c r="E6" s="25"/>
      <c r="F6" s="25"/>
      <c r="G6" s="25"/>
      <c r="H6" s="25"/>
      <c r="I6" s="25"/>
      <c r="J6" s="25"/>
      <c r="K6" s="25"/>
      <c r="L6" s="25"/>
      <c r="M6" s="25"/>
    </row>
    <row r="7" ht="15.6" spans="1:13">
      <c r="A7" s="26">
        <v>3</v>
      </c>
      <c r="B7" s="26">
        <v>4.5</v>
      </c>
      <c r="C7" s="26" t="s">
        <v>139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ht="15.6" spans="1:13">
      <c r="A8" s="26">
        <v>4.5</v>
      </c>
      <c r="B8" s="26">
        <v>6</v>
      </c>
      <c r="C8" s="26" t="s">
        <v>139</v>
      </c>
      <c r="D8" s="25"/>
      <c r="E8" s="25"/>
      <c r="F8" s="25"/>
      <c r="G8" s="25"/>
      <c r="H8" s="25"/>
      <c r="I8" s="25"/>
      <c r="J8" s="25"/>
      <c r="K8" s="25"/>
      <c r="L8" s="25"/>
      <c r="M8" s="25"/>
    </row>
    <row r="9" ht="15.6" spans="1:13">
      <c r="A9" s="26">
        <v>6</v>
      </c>
      <c r="B9" s="26">
        <v>7.5</v>
      </c>
      <c r="C9" s="26" t="s">
        <v>139</v>
      </c>
      <c r="D9" s="25"/>
      <c r="E9" s="25"/>
      <c r="F9" s="25"/>
      <c r="G9" s="25"/>
      <c r="H9" s="25"/>
      <c r="I9" s="25"/>
      <c r="J9" s="25"/>
      <c r="K9" s="25"/>
      <c r="L9" s="25"/>
      <c r="M9" s="25"/>
    </row>
    <row r="10" ht="15.6" spans="1:13">
      <c r="A10" s="27">
        <v>7.5</v>
      </c>
      <c r="B10" s="27">
        <v>9</v>
      </c>
      <c r="C10" s="27" t="s">
        <v>140</v>
      </c>
      <c r="D10" s="25"/>
      <c r="E10" s="25"/>
      <c r="F10" s="28"/>
      <c r="G10" s="28"/>
      <c r="H10" s="28"/>
      <c r="I10" s="25"/>
      <c r="J10" s="25"/>
      <c r="K10" s="25"/>
      <c r="L10" s="25"/>
      <c r="M10" s="25"/>
    </row>
    <row r="11" ht="15.6" spans="1:13">
      <c r="A11" s="26">
        <v>9</v>
      </c>
      <c r="B11" s="26">
        <v>10.5</v>
      </c>
      <c r="C11" s="26" t="s">
        <v>139</v>
      </c>
      <c r="D11" s="29">
        <v>11.696</v>
      </c>
      <c r="E11" s="29">
        <v>3.136</v>
      </c>
      <c r="F11" s="30">
        <v>4.934</v>
      </c>
      <c r="G11" s="30">
        <v>0.003</v>
      </c>
      <c r="H11" s="31">
        <v>50.954</v>
      </c>
      <c r="I11" s="29">
        <v>16.781609195402</v>
      </c>
      <c r="J11" s="25"/>
      <c r="K11" s="25"/>
      <c r="L11" s="25"/>
      <c r="M11" s="25"/>
    </row>
    <row r="12" ht="15.6" spans="1:13">
      <c r="A12" s="26">
        <v>10.5</v>
      </c>
      <c r="B12" s="26">
        <v>12</v>
      </c>
      <c r="C12" s="26" t="s">
        <v>139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ht="15.6" spans="1:13">
      <c r="A13" s="26">
        <v>12</v>
      </c>
      <c r="B13" s="26">
        <v>13.5</v>
      </c>
      <c r="C13" s="26" t="s">
        <v>139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ht="15.6" spans="1:13">
      <c r="A14" s="26">
        <v>13.5</v>
      </c>
      <c r="B14" s="26">
        <v>15</v>
      </c>
      <c r="C14" s="26" t="s">
        <v>139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4"/>
  <sheetViews>
    <sheetView tabSelected="1" workbookViewId="0">
      <selection activeCell="K23" sqref="K23"/>
    </sheetView>
  </sheetViews>
  <sheetFormatPr defaultColWidth="8.88888888888889" defaultRowHeight="14.4"/>
  <cols>
    <col min="3" max="3" width="29.5555555555556" customWidth="1"/>
    <col min="13" max="13" width="16.4444444444444" customWidth="1"/>
  </cols>
  <sheetData>
    <row r="2" ht="15.6" spans="1:13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2" t="s">
        <v>124</v>
      </c>
      <c r="B3" s="2"/>
      <c r="C3" s="2" t="s">
        <v>125</v>
      </c>
      <c r="D3" s="3" t="s">
        <v>126</v>
      </c>
      <c r="E3" s="3" t="s">
        <v>127</v>
      </c>
      <c r="F3" s="3" t="s">
        <v>128</v>
      </c>
      <c r="G3" s="4" t="s">
        <v>129</v>
      </c>
      <c r="H3" s="3" t="s">
        <v>130</v>
      </c>
      <c r="I3" s="3" t="s">
        <v>131</v>
      </c>
      <c r="J3" s="10" t="s">
        <v>132</v>
      </c>
      <c r="K3" s="11" t="s">
        <v>133</v>
      </c>
      <c r="L3" s="12" t="s">
        <v>134</v>
      </c>
      <c r="M3" s="12" t="s">
        <v>135</v>
      </c>
    </row>
    <row r="4" spans="1:13">
      <c r="A4" s="5" t="s">
        <v>136</v>
      </c>
      <c r="B4" s="5" t="s">
        <v>137</v>
      </c>
      <c r="C4" s="5"/>
      <c r="D4" s="3"/>
      <c r="E4" s="3"/>
      <c r="F4" s="3"/>
      <c r="G4" s="6"/>
      <c r="H4" s="3"/>
      <c r="I4" s="3"/>
      <c r="J4" s="10"/>
      <c r="K4" s="13"/>
      <c r="L4" s="12"/>
      <c r="M4" s="12"/>
    </row>
    <row r="5" spans="1:13">
      <c r="A5" s="7">
        <v>0</v>
      </c>
      <c r="B5" s="7">
        <v>1.5</v>
      </c>
      <c r="C5" s="7" t="s">
        <v>142</v>
      </c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9">
        <v>1.5</v>
      </c>
      <c r="B6" s="9">
        <v>3</v>
      </c>
      <c r="C6" s="9" t="s">
        <v>140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9">
        <v>3</v>
      </c>
      <c r="B7" s="9">
        <v>4.5</v>
      </c>
      <c r="C7" s="9" t="s">
        <v>140</v>
      </c>
      <c r="D7" s="8"/>
      <c r="E7" s="8"/>
      <c r="F7" s="8"/>
      <c r="G7" s="8"/>
      <c r="H7" s="8"/>
      <c r="I7" s="8"/>
      <c r="J7" s="8"/>
      <c r="K7" s="8"/>
      <c r="L7" s="8"/>
      <c r="M7" s="14"/>
    </row>
    <row r="8" spans="1:13">
      <c r="A8" s="9">
        <v>4.5</v>
      </c>
      <c r="B8" s="9">
        <v>6</v>
      </c>
      <c r="C8" s="9" t="s">
        <v>140</v>
      </c>
      <c r="D8" s="8"/>
      <c r="E8" s="8"/>
      <c r="F8" s="8"/>
      <c r="G8" s="8"/>
      <c r="H8" s="8"/>
      <c r="I8" s="8"/>
      <c r="J8" s="15">
        <v>5.76666666666667</v>
      </c>
      <c r="K8" s="15">
        <v>6.96</v>
      </c>
      <c r="L8" s="16">
        <v>154.353940288796</v>
      </c>
      <c r="M8" s="17">
        <v>183.006196305056</v>
      </c>
    </row>
    <row r="9" spans="1:13">
      <c r="A9" s="9">
        <v>6</v>
      </c>
      <c r="B9" s="9">
        <v>7.5</v>
      </c>
      <c r="C9" s="9" t="s">
        <v>140</v>
      </c>
      <c r="D9" s="8"/>
      <c r="E9" s="8"/>
      <c r="F9" s="8"/>
      <c r="G9" s="8"/>
      <c r="H9" s="8"/>
      <c r="I9" s="8"/>
      <c r="J9" s="15">
        <v>8.5</v>
      </c>
      <c r="K9" s="15">
        <v>8.74</v>
      </c>
      <c r="L9" s="16">
        <v>125.253649090289</v>
      </c>
      <c r="M9" s="17">
        <v>158.996513724436</v>
      </c>
    </row>
    <row r="10" spans="1:13">
      <c r="A10" s="9">
        <v>7.5</v>
      </c>
      <c r="B10" s="9">
        <v>9</v>
      </c>
      <c r="C10" s="9" t="s">
        <v>140</v>
      </c>
      <c r="D10" s="8"/>
      <c r="E10" s="8"/>
      <c r="F10" s="8"/>
      <c r="G10" s="8"/>
      <c r="H10" s="8"/>
      <c r="I10" s="8"/>
      <c r="J10" s="8"/>
      <c r="K10" s="18"/>
      <c r="L10" s="8"/>
      <c r="M10" s="14"/>
    </row>
    <row r="11" spans="1:13">
      <c r="A11" s="9">
        <v>9</v>
      </c>
      <c r="B11" s="9">
        <v>10.5</v>
      </c>
      <c r="C11" s="9" t="s">
        <v>140</v>
      </c>
      <c r="D11" s="8"/>
      <c r="E11" s="8"/>
      <c r="F11" s="8"/>
      <c r="G11" s="8"/>
      <c r="H11" s="8"/>
      <c r="I11" s="8"/>
      <c r="J11" s="8"/>
      <c r="K11" s="8"/>
      <c r="L11" s="8"/>
      <c r="M11" s="14"/>
    </row>
    <row r="12" spans="1:13">
      <c r="A12" s="9">
        <v>10.5</v>
      </c>
      <c r="B12" s="9">
        <v>12</v>
      </c>
      <c r="C12" s="9" t="s">
        <v>140</v>
      </c>
      <c r="D12" s="8"/>
      <c r="E12" s="8"/>
      <c r="F12" s="8"/>
      <c r="G12" s="8"/>
      <c r="H12" s="8"/>
      <c r="I12" s="8"/>
      <c r="J12" s="15">
        <v>5.87777777777778</v>
      </c>
      <c r="K12" s="15">
        <v>7.3</v>
      </c>
      <c r="L12" s="16">
        <v>123.694608771055</v>
      </c>
      <c r="M12" s="17">
        <v>146.462032131489</v>
      </c>
    </row>
    <row r="13" spans="1:13">
      <c r="A13" s="9">
        <v>12</v>
      </c>
      <c r="B13" s="9">
        <v>13.5</v>
      </c>
      <c r="C13" s="9" t="s">
        <v>140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9">
        <v>13.5</v>
      </c>
      <c r="B14" s="9">
        <v>15</v>
      </c>
      <c r="C14" s="9" t="s">
        <v>140</v>
      </c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12">
    <mergeCell ref="A2:M2"/>
    <mergeCell ref="A3:B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conditionalFormatting sqref="J8:K9 J12:K12">
    <cfRule type="cellIs" dxfId="0" priority="1" operator="lessThan">
      <formula>0.1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Table-2.1</vt:lpstr>
      <vt:lpstr>Table-2.2</vt:lpstr>
      <vt:lpstr>Table-3.1</vt:lpstr>
      <vt:lpstr>Table-3.2</vt:lpstr>
      <vt:lpstr>Table-5.1</vt:lpstr>
      <vt:lpstr>Table-9.1</vt:lpstr>
      <vt:lpstr>Table-9.2</vt:lpstr>
      <vt:lpstr>Table-9.3</vt:lpstr>
      <vt:lpstr>Table-9.4</vt:lpstr>
      <vt:lpstr>Table-9.5</vt:lpstr>
      <vt:lpstr>Table-9.6</vt:lpstr>
      <vt:lpstr>Table-9.7</vt:lpstr>
      <vt:lpstr>Table-9.8</vt:lpstr>
      <vt:lpstr>Table-9.9</vt:lpstr>
      <vt:lpstr>Table-9.10</vt:lpstr>
      <vt:lpstr>Table-9.11</vt:lpstr>
      <vt:lpstr>Table-9.12</vt:lpstr>
      <vt:lpstr>Table-9.13</vt:lpstr>
      <vt:lpstr>Table-9.14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Abhilash Divatagi</cp:lastModifiedBy>
  <dcterms:created xsi:type="dcterms:W3CDTF">2026-03-10T05:02:00Z</dcterms:created>
  <dcterms:modified xsi:type="dcterms:W3CDTF">2026-03-13T08:44:44Z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D1BA1AB380494C57B4010D2552C44706_11</vt:lpwstr>
  </property>
  <property fmtid="{D5CDD505-2E9C-101B-9397-08002B2CF9AE}" pid="3" name="KSOProductBuildVer">
    <vt:lpwstr>2057-12.2.0.23197</vt:lpwstr>
  </property>
</Properties>
</file>